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 filterPrivacy="1"/>
  <xr:revisionPtr revIDLastSave="0" documentId="13_ncr:1_{457BE57E-EF31-4D9E-9187-B7ACF7452D03}" xr6:coauthVersionLast="47" xr6:coauthVersionMax="47" xr10:uidLastSave="{00000000-0000-0000-0000-000000000000}"/>
  <bookViews>
    <workbookView xWindow="-108" yWindow="-108" windowWidth="19416" windowHeight="10416" tabRatio="698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612" i="3" l="1"/>
  <c r="O612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<sst xmlns="http://schemas.openxmlformats.org/spreadsheetml/2006/main" count="35" uniqueCount="35">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</sst>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3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4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612" totalsRowCount="1" headerRowDxfId="48" dataDxfId="47" totalsRowDxfId="46">
  <autoFilter ref="A1:O611" xr:uid="{00000000-0009-0000-0100-000002000000}"/>
  <tableColumns count="15">
    <tableColumn id="1" xr3:uid="{00000000-0010-0000-0000-000001000000}" name="تاریخ" totalsRowLabel="Total" dataDxfId="45" totalsRowDxfId="14"/>
    <tableColumn id="4" xr3:uid="{00000000-0010-0000-0000-000004000000}" name="ارزش معاملات" dataDxfId="44" totalsRowDxfId="13"/>
    <tableColumn id="5" xr3:uid="{00000000-0010-0000-0000-000005000000}" name="صف خرید" dataDxfId="43" totalsRowDxfId="12"/>
    <tableColumn id="6" xr3:uid="{00000000-0010-0000-0000-000006000000}" name="صف فروش " dataDxfId="42" totalsRowDxfId="11"/>
    <tableColumn id="7" xr3:uid="{00000000-0010-0000-0000-000007000000}" name="سرانه خرید" dataDxfId="41" totalsRowDxfId="10"/>
    <tableColumn id="8" xr3:uid="{00000000-0010-0000-0000-000008000000}" name="سرانه فروش" dataDxfId="40" totalsRowDxfId="9"/>
    <tableColumn id="9" xr3:uid="{00000000-0010-0000-0000-000009000000}" name="اختلاف" dataDxfId="39" totalsRowDxfId="8"/>
    <tableColumn id="10" xr3:uid="{00000000-0010-0000-0000-00000A000000}" name="نسبت صف خرید به فروش" dataDxfId="38" totalsRowDxfId="7"/>
    <tableColumn id="11" xr3:uid="{00000000-0010-0000-0000-00000B000000}" name="ورود و خروج درآمد ثابت" dataDxfId="37" totalsRowDxfId="6"/>
    <tableColumn id="12" xr3:uid="{00000000-0010-0000-0000-00000C000000}" name="ورود و خروج سهام" totalsRowFunction="sum" dataDxfId="36" totalsRowDxfId="5"/>
    <tableColumn id="13" xr3:uid="{00000000-0010-0000-0000-00000D000000}" name="هفته اخیر" dataDxfId="35" totalsRowDxfId="4"/>
    <tableColumn id="14" xr3:uid="{00000000-0010-0000-0000-00000E000000}" name="ماه اخیر" dataDxfId="34" totalsRowDxfId="3"/>
    <tableColumn id="15" xr3:uid="{00000000-0010-0000-0000-00000F000000}" name="سه ماه اخیر" dataDxfId="33" totalsRowDxfId="2"/>
    <tableColumn id="16" xr3:uid="{00000000-0010-0000-0000-000010000000}" name="شش ماه اخیر" dataDxfId="32" totalsRowDxfId="1"/>
    <tableColumn id="17" xr3:uid="{00000000-0010-0000-0000-000011000000}" name="سال اخیر" totalsRowFunction="sum" dataDxfId="31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612"/>
  <sheetViews>
    <sheetView rightToLeft="1" tabSelected="1" zoomScale="140" zoomScaleNormal="140" workbookViewId="0">
      <pane ySplit="1" topLeftCell="A604" activePane="bottomLeft" state="frozen"/>
      <selection activeCell="B1" sqref="B1"/>
      <selection pane="bottomLeft" activeCell="K611" sqref="K611"/>
    </sheetView>
  </sheetViews>
  <sheetFormatPr defaultColWidth="8.8984375" defaultRowHeight="18"/>
  <cols>
    <col min="1" max="1" width="11.8984375" style="8" customWidth="1"/>
    <col min="2" max="2" width="12.19921875" style="1" customWidth="1"/>
    <col min="3" max="5" width="10.19921875" style="1" customWidth="1"/>
    <col min="6" max="6" width="12" style="1" customWidth="1"/>
    <col min="7" max="7" width="9.765625E-2" style="1" hidden="1" customWidth="1"/>
    <col min="8" max="8" width="9.765625E-2" style="9" hidden="1" customWidth="1"/>
    <col min="9" max="9" width="11.3984375" style="1" customWidth="1"/>
    <col min="10" max="10" width="11.8984375" style="1" customWidth="1"/>
    <col min="11" max="15" width="11.19921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0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0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0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0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0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0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0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0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0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0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0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0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0">
      <c r="A445" s="8">
        <v>14010515</v>
      </c>
      <c r="B445" s="12">
        <v>2839</v>
      </c>
      <c r="C445" s="1">
        <v>293</v>
      </c>
      <c r="D445" s="1">
        <v>128</v>
      </c>
      <c r="E445" s="15">
        <v>18.329999999999998</v>
      </c>
      <c r="F445" s="15">
        <v>16</v>
      </c>
      <c r="G445" s="13"/>
      <c r="H445" s="14"/>
      <c r="I445" s="1">
        <v>-34</v>
      </c>
      <c r="J445" s="1">
        <v>202</v>
      </c>
    </row>
    <row r="446" spans="1:10">
      <c r="A446" s="8">
        <v>14010518</v>
      </c>
      <c r="B446" s="12">
        <v>2648</v>
      </c>
      <c r="C446" s="1">
        <v>121</v>
      </c>
      <c r="D446" s="1">
        <v>147</v>
      </c>
      <c r="E446" s="1">
        <v>13.7</v>
      </c>
      <c r="F446" s="1">
        <v>16.8</v>
      </c>
      <c r="G446" s="13"/>
      <c r="H446" s="14"/>
      <c r="I446" s="1">
        <v>-95</v>
      </c>
      <c r="J446" s="1">
        <v>-262</v>
      </c>
    </row>
    <row r="447" spans="1:10">
      <c r="A447" s="8">
        <v>14010519</v>
      </c>
      <c r="B447" s="12">
        <v>2127</v>
      </c>
      <c r="C447" s="1">
        <v>208</v>
      </c>
      <c r="D447" s="1">
        <v>171</v>
      </c>
      <c r="E447" s="1">
        <v>13.4</v>
      </c>
      <c r="F447" s="1">
        <v>15.5</v>
      </c>
      <c r="G447" s="13"/>
      <c r="H447" s="14"/>
      <c r="I447" s="1">
        <v>164</v>
      </c>
      <c r="J447" s="1">
        <v>-219</v>
      </c>
    </row>
    <row r="448" spans="1:10">
      <c r="A448" s="8">
        <v>14010522</v>
      </c>
      <c r="B448" s="12">
        <v>3247</v>
      </c>
      <c r="C448" s="1">
        <v>674</v>
      </c>
      <c r="D448" s="1">
        <v>136</v>
      </c>
      <c r="E448" s="1">
        <v>20.399999999999999</v>
      </c>
      <c r="F448" s="1">
        <v>17.3</v>
      </c>
      <c r="G448" s="13"/>
      <c r="H448" s="14"/>
      <c r="I448" s="1">
        <v>-424</v>
      </c>
      <c r="J448" s="1">
        <v>203</v>
      </c>
    </row>
    <row r="449" spans="1:10">
      <c r="A449" s="8">
        <v>14010523</v>
      </c>
      <c r="B449" s="12">
        <v>3452</v>
      </c>
      <c r="C449" s="1">
        <v>201</v>
      </c>
      <c r="D449" s="1">
        <v>208</v>
      </c>
      <c r="E449" s="1">
        <v>14.5</v>
      </c>
      <c r="F449" s="1">
        <v>18.899999999999999</v>
      </c>
      <c r="G449" s="13"/>
      <c r="H449" s="14"/>
      <c r="I449" s="1">
        <v>-67</v>
      </c>
      <c r="J449" s="1">
        <v>-230</v>
      </c>
    </row>
    <row r="450" spans="1:10">
      <c r="A450" s="8">
        <v>14010524</v>
      </c>
      <c r="B450" s="12">
        <v>3667</v>
      </c>
      <c r="C450" s="1">
        <v>276</v>
      </c>
      <c r="D450" s="1">
        <v>148</v>
      </c>
      <c r="E450" s="1">
        <v>15.5</v>
      </c>
      <c r="F450" s="1">
        <v>17.3</v>
      </c>
      <c r="G450" s="13"/>
      <c r="H450" s="14"/>
      <c r="I450" s="1">
        <v>-153</v>
      </c>
      <c r="J450" s="1">
        <v>-20</v>
      </c>
    </row>
    <row r="451" spans="1:10">
      <c r="A451" s="8">
        <v>14010525</v>
      </c>
      <c r="B451" s="12">
        <v>3905</v>
      </c>
      <c r="C451" s="1">
        <v>175</v>
      </c>
      <c r="D451" s="1">
        <v>139</v>
      </c>
      <c r="E451" s="1">
        <v>18.8</v>
      </c>
      <c r="F451" s="1">
        <v>16.7</v>
      </c>
      <c r="G451" s="13"/>
      <c r="H451" s="14"/>
      <c r="I451" s="1">
        <v>16</v>
      </c>
      <c r="J451" s="1">
        <v>-125</v>
      </c>
    </row>
    <row r="452" spans="1:10">
      <c r="A452" s="8">
        <v>14010526</v>
      </c>
      <c r="B452" s="12">
        <v>3820</v>
      </c>
      <c r="C452" s="1">
        <v>178</v>
      </c>
      <c r="D452" s="1">
        <v>110</v>
      </c>
      <c r="E452" s="1">
        <v>15.3</v>
      </c>
      <c r="F452" s="1">
        <v>17.2</v>
      </c>
      <c r="G452" s="13"/>
      <c r="H452" s="14"/>
      <c r="I452" s="1">
        <v>287</v>
      </c>
      <c r="J452" s="1">
        <v>-179</v>
      </c>
    </row>
    <row r="453" spans="1:10">
      <c r="A453" s="8">
        <v>14010529</v>
      </c>
      <c r="B453" s="12">
        <v>3013</v>
      </c>
      <c r="C453" s="1">
        <v>130</v>
      </c>
      <c r="D453" s="1">
        <v>154</v>
      </c>
      <c r="E453" s="1">
        <v>16.7</v>
      </c>
      <c r="F453" s="1">
        <v>16.2</v>
      </c>
      <c r="G453" s="13"/>
      <c r="H453" s="14"/>
      <c r="I453" s="1">
        <v>-69</v>
      </c>
      <c r="J453" s="1">
        <v>-306</v>
      </c>
    </row>
    <row r="454" spans="1:10">
      <c r="A454" s="8">
        <v>14010530</v>
      </c>
      <c r="B454" s="12">
        <v>2777</v>
      </c>
      <c r="C454" s="1">
        <v>236</v>
      </c>
      <c r="D454" s="1">
        <v>155</v>
      </c>
      <c r="E454" s="1">
        <v>15.2</v>
      </c>
      <c r="F454" s="1">
        <v>16.399999999999999</v>
      </c>
      <c r="G454" s="13"/>
      <c r="H454" s="14"/>
      <c r="I454" s="1">
        <v>79</v>
      </c>
      <c r="J454" s="1">
        <v>-300</v>
      </c>
    </row>
    <row r="455" spans="1:10">
      <c r="A455" s="8">
        <v>14010531</v>
      </c>
      <c r="B455" s="12">
        <v>3001</v>
      </c>
      <c r="C455" s="1">
        <v>389</v>
      </c>
      <c r="D455" s="1">
        <v>132</v>
      </c>
      <c r="E455" s="1">
        <v>15.1</v>
      </c>
      <c r="F455" s="1">
        <v>16</v>
      </c>
      <c r="G455" s="13"/>
      <c r="H455" s="14"/>
      <c r="I455" s="1">
        <v>56</v>
      </c>
      <c r="J455" s="1">
        <v>-240</v>
      </c>
    </row>
    <row r="456" spans="1:10">
      <c r="A456" s="8">
        <v>14010601</v>
      </c>
      <c r="B456" s="12">
        <v>3233</v>
      </c>
      <c r="C456" s="1">
        <v>501</v>
      </c>
      <c r="D456" s="1">
        <v>91</v>
      </c>
      <c r="E456" s="1">
        <v>19.3</v>
      </c>
      <c r="F456" s="1">
        <v>16.100000000000001</v>
      </c>
      <c r="G456" s="13"/>
      <c r="H456" s="14"/>
      <c r="I456" s="1">
        <v>227</v>
      </c>
      <c r="J456" s="1">
        <v>92</v>
      </c>
    </row>
    <row r="457" spans="1:10">
      <c r="A457" s="8">
        <v>14010602</v>
      </c>
      <c r="B457" s="12">
        <v>4020</v>
      </c>
      <c r="C457" s="1">
        <v>530</v>
      </c>
      <c r="D457" s="1">
        <v>77</v>
      </c>
      <c r="E457" s="1">
        <v>19.899999999999999</v>
      </c>
      <c r="F457" s="1">
        <v>16.2</v>
      </c>
      <c r="G457" s="13"/>
      <c r="H457" s="14"/>
      <c r="I457" s="1">
        <v>195</v>
      </c>
      <c r="J457" s="1">
        <v>49</v>
      </c>
    </row>
    <row r="458" spans="1:10">
      <c r="A458" s="8">
        <v>14010605</v>
      </c>
      <c r="B458" s="12">
        <v>4065</v>
      </c>
      <c r="C458" s="1">
        <v>272</v>
      </c>
      <c r="D458" s="1">
        <v>175</v>
      </c>
      <c r="E458" s="1">
        <v>16.7</v>
      </c>
      <c r="F458" s="1">
        <v>17.2</v>
      </c>
      <c r="G458" s="13"/>
      <c r="H458" s="14"/>
      <c r="I458" s="1">
        <v>-89</v>
      </c>
      <c r="J458" s="1">
        <v>-153</v>
      </c>
    </row>
    <row r="459" spans="1:10">
      <c r="A459" s="8">
        <v>14010606</v>
      </c>
      <c r="B459" s="12">
        <v>3320</v>
      </c>
      <c r="C459" s="1">
        <v>204</v>
      </c>
      <c r="D459" s="1">
        <v>218</v>
      </c>
      <c r="E459" s="1">
        <v>14.4</v>
      </c>
      <c r="F459" s="1">
        <v>16.100000000000001</v>
      </c>
      <c r="G459" s="13"/>
      <c r="H459" s="14"/>
      <c r="I459" s="1">
        <v>102</v>
      </c>
      <c r="J459" s="1">
        <v>-232</v>
      </c>
    </row>
    <row r="460" spans="1:10">
      <c r="A460" s="8">
        <v>14010607</v>
      </c>
      <c r="B460" s="12">
        <v>3121</v>
      </c>
      <c r="C460" s="1">
        <v>289</v>
      </c>
      <c r="D460" s="1">
        <v>169</v>
      </c>
      <c r="E460" s="1">
        <v>15.4</v>
      </c>
      <c r="F460" s="1">
        <v>15.6</v>
      </c>
      <c r="G460" s="13"/>
      <c r="H460" s="14"/>
      <c r="I460" s="1">
        <v>71</v>
      </c>
      <c r="J460" s="1">
        <v>-20</v>
      </c>
    </row>
    <row r="461" spans="1:10">
      <c r="A461" s="8">
        <v>14010608</v>
      </c>
      <c r="B461" s="12">
        <v>2707</v>
      </c>
      <c r="C461" s="1">
        <v>231</v>
      </c>
      <c r="D461" s="1">
        <v>194</v>
      </c>
      <c r="E461" s="1">
        <v>15.2</v>
      </c>
      <c r="F461" s="1">
        <v>16.600000000000001</v>
      </c>
      <c r="G461" s="13"/>
      <c r="H461" s="14"/>
      <c r="I461" s="1">
        <v>83</v>
      </c>
      <c r="J461" s="1">
        <v>-138</v>
      </c>
    </row>
    <row r="462" spans="1:10">
      <c r="A462" s="8">
        <v>14010609</v>
      </c>
      <c r="B462" s="12">
        <v>2736</v>
      </c>
      <c r="C462" s="1">
        <v>206</v>
      </c>
      <c r="D462" s="1">
        <v>139</v>
      </c>
      <c r="E462" s="1">
        <v>15.2</v>
      </c>
      <c r="F462" s="1">
        <v>15.8</v>
      </c>
      <c r="G462" s="13"/>
      <c r="H462" s="14"/>
      <c r="I462" s="1">
        <v>226</v>
      </c>
      <c r="J462" s="1">
        <v>-228</v>
      </c>
    </row>
    <row r="463" spans="1:10">
      <c r="A463" s="8">
        <v>14010612</v>
      </c>
      <c r="B463" s="12">
        <v>2918</v>
      </c>
      <c r="C463" s="1">
        <v>153</v>
      </c>
      <c r="D463" s="1">
        <v>227</v>
      </c>
      <c r="E463" s="1">
        <v>14</v>
      </c>
      <c r="F463" s="1">
        <v>17</v>
      </c>
      <c r="G463" s="13"/>
      <c r="H463" s="14"/>
      <c r="I463" s="1">
        <v>-89</v>
      </c>
      <c r="J463" s="1">
        <v>-443</v>
      </c>
    </row>
    <row r="464" spans="1:10">
      <c r="A464" s="8">
        <v>14010613</v>
      </c>
      <c r="B464" s="12">
        <v>2275</v>
      </c>
      <c r="C464" s="1">
        <v>261</v>
      </c>
      <c r="D464" s="1">
        <v>183</v>
      </c>
      <c r="E464" s="1">
        <v>14.5</v>
      </c>
      <c r="F464" s="1">
        <v>15.5</v>
      </c>
      <c r="G464" s="13"/>
      <c r="H464" s="14"/>
      <c r="I464" s="1">
        <v>107</v>
      </c>
      <c r="J464" s="1">
        <v>-186</v>
      </c>
    </row>
    <row r="465" spans="1:10">
      <c r="A465" s="8">
        <v>14010614</v>
      </c>
      <c r="B465" s="12">
        <v>2816</v>
      </c>
      <c r="C465" s="1">
        <v>282</v>
      </c>
      <c r="D465" s="1">
        <v>188</v>
      </c>
      <c r="E465" s="1">
        <v>17.2</v>
      </c>
      <c r="F465" s="1">
        <v>15.9</v>
      </c>
      <c r="G465" s="13"/>
      <c r="H465" s="14"/>
      <c r="I465" s="1">
        <v>33</v>
      </c>
      <c r="J465" s="1">
        <v>-101</v>
      </c>
    </row>
    <row r="466" spans="1:10">
      <c r="A466" s="8">
        <v>14010615</v>
      </c>
      <c r="B466" s="12">
        <v>2002</v>
      </c>
      <c r="C466" s="1">
        <v>367</v>
      </c>
      <c r="D466" s="1">
        <v>250</v>
      </c>
      <c r="E466" s="1">
        <v>15.2</v>
      </c>
      <c r="F466" s="1">
        <v>15.8</v>
      </c>
      <c r="G466" s="13"/>
      <c r="H466" s="14"/>
      <c r="I466" s="1">
        <v>50</v>
      </c>
      <c r="J466" s="1">
        <v>-89</v>
      </c>
    </row>
    <row r="467" spans="1:10">
      <c r="A467" s="8">
        <v>14010616</v>
      </c>
      <c r="B467" s="12">
        <v>3103</v>
      </c>
      <c r="C467" s="1">
        <v>335</v>
      </c>
      <c r="D467" s="1">
        <v>201</v>
      </c>
      <c r="E467" s="1">
        <v>16.5</v>
      </c>
      <c r="F467" s="1">
        <v>16.100000000000001</v>
      </c>
      <c r="G467" s="13"/>
      <c r="H467" s="14"/>
      <c r="I467" s="1">
        <v>276</v>
      </c>
      <c r="J467" s="1">
        <v>-185</v>
      </c>
    </row>
    <row r="468" spans="1:10">
      <c r="A468" s="8">
        <v>14010619</v>
      </c>
      <c r="B468" s="12">
        <v>2693</v>
      </c>
      <c r="C468" s="1">
        <v>199</v>
      </c>
      <c r="D468" s="1">
        <v>248</v>
      </c>
      <c r="E468" s="1">
        <v>15.1</v>
      </c>
      <c r="F468" s="1">
        <v>16.399999999999999</v>
      </c>
      <c r="G468" s="13"/>
      <c r="H468" s="14"/>
      <c r="I468" s="1">
        <v>-25</v>
      </c>
      <c r="J468" s="1">
        <v>-410</v>
      </c>
    </row>
    <row r="469" spans="1:10">
      <c r="A469" s="8">
        <v>14010620</v>
      </c>
      <c r="B469" s="12">
        <v>2638</v>
      </c>
      <c r="C469" s="1">
        <v>183</v>
      </c>
      <c r="D469" s="1">
        <v>255</v>
      </c>
      <c r="E469" s="1">
        <v>14.2</v>
      </c>
      <c r="F469" s="1">
        <v>17.8</v>
      </c>
      <c r="G469" s="13"/>
      <c r="H469" s="14"/>
      <c r="I469" s="1">
        <v>122</v>
      </c>
      <c r="J469" s="1">
        <v>-249</v>
      </c>
    </row>
    <row r="470" spans="1:10">
      <c r="A470" s="8">
        <v>14010621</v>
      </c>
      <c r="B470" s="12">
        <v>2346</v>
      </c>
      <c r="C470" s="1">
        <v>209</v>
      </c>
      <c r="D470" s="1">
        <v>302</v>
      </c>
      <c r="E470" s="1">
        <v>14.4</v>
      </c>
      <c r="F470" s="1">
        <v>16.600000000000001</v>
      </c>
      <c r="G470" s="13"/>
      <c r="H470" s="14"/>
      <c r="I470" s="1">
        <v>105</v>
      </c>
      <c r="J470" s="1">
        <v>-247</v>
      </c>
    </row>
    <row r="471" spans="1:10">
      <c r="A471" s="8">
        <v>14010622</v>
      </c>
      <c r="B471" s="12">
        <v>2932</v>
      </c>
      <c r="C471" s="1">
        <v>353</v>
      </c>
      <c r="D471" s="1">
        <v>193</v>
      </c>
      <c r="E471" s="1">
        <v>16.600000000000001</v>
      </c>
      <c r="F471" s="1">
        <v>16.899999999999999</v>
      </c>
      <c r="G471" s="13"/>
      <c r="H471" s="14"/>
      <c r="I471" s="1">
        <v>-13</v>
      </c>
      <c r="J471" s="1">
        <v>9</v>
      </c>
    </row>
    <row r="472" spans="1:10">
      <c r="A472" s="8">
        <v>14010623</v>
      </c>
      <c r="B472" s="12">
        <v>2485</v>
      </c>
      <c r="C472" s="1">
        <v>242</v>
      </c>
      <c r="D472" s="1">
        <v>158</v>
      </c>
      <c r="E472" s="1">
        <v>15.4</v>
      </c>
      <c r="F472" s="1">
        <v>16.8</v>
      </c>
      <c r="G472" s="13"/>
      <c r="H472" s="14"/>
      <c r="I472" s="1">
        <v>243</v>
      </c>
      <c r="J472" s="1">
        <v>-133</v>
      </c>
    </row>
    <row r="473" spans="1:10">
      <c r="A473" s="8">
        <v>14010627</v>
      </c>
      <c r="B473" s="12">
        <v>2280</v>
      </c>
      <c r="C473" s="1">
        <v>171</v>
      </c>
      <c r="D473" s="1">
        <v>202</v>
      </c>
      <c r="E473" s="1">
        <v>19</v>
      </c>
      <c r="F473" s="1">
        <v>16.5</v>
      </c>
      <c r="G473" s="13"/>
      <c r="H473" s="14"/>
      <c r="I473" s="1">
        <v>-292</v>
      </c>
      <c r="J473" s="1">
        <v>-277</v>
      </c>
    </row>
    <row r="474" spans="1:10">
      <c r="A474" s="8">
        <v>14010628</v>
      </c>
      <c r="B474" s="12">
        <v>2162</v>
      </c>
      <c r="C474" s="1">
        <v>190</v>
      </c>
      <c r="D474" s="1">
        <v>258</v>
      </c>
      <c r="E474" s="1">
        <v>13.7</v>
      </c>
      <c r="F474" s="1">
        <v>16.100000000000001</v>
      </c>
      <c r="G474" s="13"/>
      <c r="H474" s="14"/>
      <c r="I474" s="1">
        <v>-35</v>
      </c>
      <c r="J474" s="1">
        <v>-193</v>
      </c>
    </row>
    <row r="475" spans="1:10">
      <c r="A475" s="8">
        <v>14010629</v>
      </c>
      <c r="B475" s="12">
        <v>2448</v>
      </c>
      <c r="C475" s="1">
        <v>174</v>
      </c>
      <c r="D475" s="1">
        <v>222</v>
      </c>
      <c r="E475" s="1">
        <v>13.5</v>
      </c>
      <c r="F475" s="1">
        <v>17.7</v>
      </c>
      <c r="G475" s="13"/>
      <c r="H475" s="14"/>
      <c r="I475" s="1">
        <v>-14</v>
      </c>
      <c r="J475" s="1">
        <v>-176</v>
      </c>
    </row>
    <row r="476" spans="1:10">
      <c r="A476" s="8">
        <v>14010630</v>
      </c>
      <c r="B476" s="12">
        <v>2224</v>
      </c>
      <c r="C476" s="1">
        <v>183</v>
      </c>
      <c r="D476" s="1">
        <v>319</v>
      </c>
      <c r="E476" s="1">
        <v>12.8</v>
      </c>
      <c r="F476" s="1">
        <v>18</v>
      </c>
      <c r="G476" s="13"/>
      <c r="H476" s="14"/>
      <c r="I476" s="1">
        <v>109</v>
      </c>
      <c r="J476" s="1">
        <v>-244</v>
      </c>
    </row>
    <row r="477" spans="1:10">
      <c r="A477" s="8">
        <v>14010702</v>
      </c>
      <c r="B477" s="12">
        <v>2689</v>
      </c>
      <c r="C477" s="1">
        <v>121</v>
      </c>
      <c r="D477" s="1">
        <v>463</v>
      </c>
      <c r="E477" s="1">
        <v>13.4</v>
      </c>
      <c r="F477" s="1">
        <v>22.5</v>
      </c>
      <c r="G477" s="13"/>
      <c r="H477" s="14"/>
      <c r="I477" s="1">
        <v>68</v>
      </c>
      <c r="J477" s="1">
        <v>-637</v>
      </c>
    </row>
    <row r="478" spans="1:10">
      <c r="A478" s="8">
        <v>14010704</v>
      </c>
      <c r="B478" s="12">
        <v>2219</v>
      </c>
      <c r="C478" s="1">
        <v>159</v>
      </c>
      <c r="D478" s="1">
        <v>242</v>
      </c>
      <c r="E478" s="1">
        <v>14.1</v>
      </c>
      <c r="F478" s="1">
        <v>19.5</v>
      </c>
      <c r="G478" s="13"/>
      <c r="H478" s="14"/>
      <c r="I478" s="1">
        <v>158</v>
      </c>
      <c r="J478" s="1">
        <v>-142</v>
      </c>
    </row>
    <row r="479" spans="1:10">
      <c r="A479" s="8">
        <v>14010707</v>
      </c>
      <c r="B479" s="12">
        <v>2269</v>
      </c>
      <c r="C479" s="1">
        <v>193</v>
      </c>
      <c r="D479" s="1">
        <v>211</v>
      </c>
      <c r="E479" s="1">
        <v>15.4</v>
      </c>
      <c r="F479" s="1">
        <v>18.5</v>
      </c>
      <c r="G479" s="13"/>
      <c r="H479" s="14"/>
      <c r="I479" s="1">
        <v>251</v>
      </c>
      <c r="J479" s="1">
        <v>63</v>
      </c>
    </row>
    <row r="480" spans="1:10">
      <c r="A480" s="8">
        <v>14010709</v>
      </c>
      <c r="B480" s="12">
        <v>2415</v>
      </c>
      <c r="C480" s="1">
        <v>78</v>
      </c>
      <c r="D480" s="1">
        <v>369</v>
      </c>
      <c r="E480" s="1">
        <v>13.5</v>
      </c>
      <c r="F480" s="1">
        <v>19.399999999999999</v>
      </c>
      <c r="G480" s="13"/>
      <c r="H480" s="14"/>
      <c r="I480" s="1">
        <v>-396</v>
      </c>
      <c r="J480" s="1">
        <v>-592</v>
      </c>
    </row>
    <row r="481" spans="1:10">
      <c r="A481" s="8">
        <v>14010710</v>
      </c>
      <c r="B481" s="12">
        <v>2229</v>
      </c>
      <c r="C481" s="1">
        <v>96</v>
      </c>
      <c r="D481" s="1">
        <v>378</v>
      </c>
      <c r="E481" s="1">
        <v>13.1</v>
      </c>
      <c r="F481" s="1">
        <v>20.2</v>
      </c>
      <c r="G481" s="13"/>
      <c r="H481" s="14"/>
      <c r="I481" s="1">
        <v>37</v>
      </c>
      <c r="J481" s="1">
        <v>-454</v>
      </c>
    </row>
    <row r="482" spans="1:10">
      <c r="A482" s="8">
        <v>14010711</v>
      </c>
      <c r="B482" s="12">
        <v>1844</v>
      </c>
      <c r="C482" s="1">
        <v>95</v>
      </c>
      <c r="D482" s="1">
        <v>388</v>
      </c>
      <c r="E482" s="1">
        <v>13.1</v>
      </c>
      <c r="F482" s="1">
        <v>18</v>
      </c>
      <c r="G482" s="13"/>
      <c r="H482" s="14"/>
      <c r="I482" s="1">
        <v>42</v>
      </c>
      <c r="J482" s="1">
        <v>-349</v>
      </c>
    </row>
    <row r="483" spans="1:10">
      <c r="A483" s="8">
        <v>14010712</v>
      </c>
      <c r="B483" s="12">
        <v>1725</v>
      </c>
      <c r="C483" s="1">
        <v>153</v>
      </c>
      <c r="D483" s="1">
        <v>265</v>
      </c>
      <c r="E483" s="1">
        <v>14</v>
      </c>
      <c r="F483" s="1">
        <v>16.600000000000001</v>
      </c>
      <c r="G483" s="13"/>
      <c r="H483" s="14"/>
      <c r="I483" s="1">
        <v>238</v>
      </c>
      <c r="J483" s="1">
        <v>-181</v>
      </c>
    </row>
    <row r="484" spans="1:10">
      <c r="A484" s="8">
        <v>14010716</v>
      </c>
      <c r="B484" s="12">
        <v>2110</v>
      </c>
      <c r="C484" s="1">
        <v>156</v>
      </c>
      <c r="D484" s="1">
        <v>140</v>
      </c>
      <c r="E484" s="16">
        <v>15.68</v>
      </c>
      <c r="F484" s="16">
        <v>16.420000000000002</v>
      </c>
      <c r="G484" s="13"/>
      <c r="H484" s="14"/>
      <c r="I484" s="1">
        <v>-76</v>
      </c>
      <c r="J484" s="1">
        <v>-388</v>
      </c>
    </row>
    <row r="485" spans="1:10">
      <c r="A485" s="8">
        <v>14010717</v>
      </c>
      <c r="B485" s="12">
        <v>2307</v>
      </c>
      <c r="C485" s="1">
        <v>163</v>
      </c>
      <c r="D485" s="1">
        <v>264</v>
      </c>
      <c r="E485" s="1">
        <v>13.9</v>
      </c>
      <c r="F485" s="1">
        <v>20.5</v>
      </c>
      <c r="G485" s="13"/>
      <c r="H485" s="14"/>
      <c r="I485" s="1">
        <v>40</v>
      </c>
      <c r="J485" s="1">
        <v>-630</v>
      </c>
    </row>
    <row r="486" spans="1:10">
      <c r="A486" s="8">
        <v>14010718</v>
      </c>
      <c r="B486" s="12">
        <v>2264</v>
      </c>
      <c r="C486" s="1">
        <v>236</v>
      </c>
      <c r="D486" s="1">
        <v>192</v>
      </c>
      <c r="E486" s="1">
        <v>15.5</v>
      </c>
      <c r="F486" s="1">
        <v>18.2</v>
      </c>
      <c r="G486" s="13"/>
      <c r="H486" s="14"/>
      <c r="I486" s="1">
        <v>92</v>
      </c>
      <c r="J486" s="1">
        <v>-193</v>
      </c>
    </row>
    <row r="487" spans="1:10">
      <c r="A487" s="8">
        <v>14010719</v>
      </c>
      <c r="B487" s="12">
        <v>2259</v>
      </c>
      <c r="C487" s="1">
        <v>286</v>
      </c>
      <c r="D487" s="1">
        <v>87</v>
      </c>
      <c r="E487" s="1">
        <v>17.7</v>
      </c>
      <c r="F487" s="1">
        <v>17.7</v>
      </c>
      <c r="G487" s="13"/>
      <c r="H487" s="14"/>
      <c r="I487" s="1">
        <v>-64</v>
      </c>
      <c r="J487" s="1">
        <v>-140</v>
      </c>
    </row>
    <row r="488" spans="1:10">
      <c r="A488" s="8">
        <v>14010720</v>
      </c>
      <c r="B488" s="12">
        <v>2110</v>
      </c>
      <c r="C488" s="1">
        <v>220</v>
      </c>
      <c r="D488" s="1">
        <v>110</v>
      </c>
      <c r="E488" s="1">
        <v>16.5</v>
      </c>
      <c r="F488" s="1">
        <v>15.7</v>
      </c>
      <c r="G488" s="13"/>
      <c r="H488" s="14"/>
      <c r="I488" s="1">
        <v>232</v>
      </c>
      <c r="J488" s="1">
        <v>-211</v>
      </c>
    </row>
    <row r="489" spans="1:10">
      <c r="A489" s="8">
        <v>14010723</v>
      </c>
      <c r="B489" s="12">
        <v>1961</v>
      </c>
      <c r="C489" s="1">
        <v>157</v>
      </c>
      <c r="D489" s="1">
        <v>154</v>
      </c>
      <c r="E489" s="1">
        <v>14.1</v>
      </c>
      <c r="F489" s="1">
        <v>15.9</v>
      </c>
      <c r="G489" s="13"/>
      <c r="H489" s="14"/>
      <c r="I489" s="1">
        <v>-244</v>
      </c>
      <c r="J489" s="1">
        <v>-275</v>
      </c>
    </row>
    <row r="490" spans="1:10">
      <c r="A490" s="8">
        <v>14010724</v>
      </c>
      <c r="B490" s="12">
        <v>2016</v>
      </c>
      <c r="C490" s="1">
        <v>139</v>
      </c>
      <c r="D490" s="1">
        <v>267</v>
      </c>
      <c r="E490" s="1">
        <v>14.4</v>
      </c>
      <c r="F490" s="1">
        <v>17.2</v>
      </c>
      <c r="G490" s="13"/>
      <c r="H490" s="14"/>
      <c r="I490" s="1">
        <v>-23</v>
      </c>
      <c r="J490" s="1">
        <v>-429</v>
      </c>
    </row>
    <row r="491" spans="1:10">
      <c r="A491" s="8">
        <v>14010725</v>
      </c>
      <c r="B491" s="12">
        <v>2000</v>
      </c>
      <c r="C491" s="1">
        <v>167</v>
      </c>
      <c r="D491" s="1">
        <v>153</v>
      </c>
      <c r="E491" s="1">
        <v>14</v>
      </c>
      <c r="F491" s="1">
        <v>15.4</v>
      </c>
      <c r="G491" s="13"/>
      <c r="H491" s="14"/>
      <c r="I491" s="1">
        <v>60</v>
      </c>
      <c r="J491" s="1">
        <v>-169</v>
      </c>
    </row>
    <row r="492" spans="1:10">
      <c r="A492" s="8">
        <v>14010726</v>
      </c>
      <c r="B492" s="12">
        <v>1857</v>
      </c>
      <c r="C492" s="1">
        <v>203</v>
      </c>
      <c r="D492" s="1">
        <v>146</v>
      </c>
      <c r="E492" s="1">
        <v>14.1</v>
      </c>
      <c r="F492" s="1">
        <v>15.4</v>
      </c>
      <c r="G492" s="13"/>
      <c r="H492" s="14"/>
      <c r="I492" s="1">
        <v>-61</v>
      </c>
      <c r="J492" s="1">
        <v>-96</v>
      </c>
    </row>
    <row r="493" spans="1:10">
      <c r="A493" s="8">
        <v>14010727</v>
      </c>
      <c r="B493" s="12">
        <v>1547</v>
      </c>
      <c r="C493" s="1">
        <v>229</v>
      </c>
      <c r="D493" s="1">
        <v>130</v>
      </c>
      <c r="E493" s="1">
        <v>14.3</v>
      </c>
      <c r="F493" s="1">
        <v>13.9</v>
      </c>
      <c r="G493" s="13"/>
      <c r="H493" s="14"/>
      <c r="I493" s="1">
        <v>154</v>
      </c>
      <c r="J493" s="1">
        <v>-144</v>
      </c>
    </row>
    <row r="494" spans="1:10">
      <c r="A494" s="8">
        <v>14010730</v>
      </c>
      <c r="B494" s="12">
        <v>2092</v>
      </c>
      <c r="C494" s="1">
        <v>319</v>
      </c>
      <c r="D494" s="1">
        <v>83</v>
      </c>
      <c r="E494" s="1">
        <v>19.8</v>
      </c>
      <c r="F494" s="1">
        <v>16.3</v>
      </c>
      <c r="G494" s="13"/>
      <c r="H494" s="14"/>
      <c r="I494" s="1">
        <v>-364</v>
      </c>
      <c r="J494" s="1">
        <v>-116</v>
      </c>
    </row>
    <row r="495" spans="1:10">
      <c r="A495" s="8">
        <v>14010801</v>
      </c>
      <c r="B495" s="12">
        <v>2130</v>
      </c>
      <c r="C495" s="1">
        <v>189</v>
      </c>
      <c r="D495" s="1">
        <v>141</v>
      </c>
      <c r="E495" s="1">
        <v>16.100000000000001</v>
      </c>
      <c r="F495" s="1">
        <v>16.8</v>
      </c>
      <c r="G495" s="13"/>
      <c r="H495" s="14"/>
      <c r="I495" s="1">
        <v>-22</v>
      </c>
      <c r="J495" s="1">
        <v>-182</v>
      </c>
    </row>
    <row r="496" spans="1:10">
      <c r="A496" s="8">
        <v>14010802</v>
      </c>
      <c r="B496" s="12">
        <v>2417</v>
      </c>
      <c r="C496" s="1">
        <v>151</v>
      </c>
      <c r="D496" s="1">
        <v>229</v>
      </c>
      <c r="E496" s="1">
        <v>13.2</v>
      </c>
      <c r="F496" s="1">
        <v>16.399999999999999</v>
      </c>
      <c r="G496" s="13"/>
      <c r="H496" s="14"/>
      <c r="I496" s="1">
        <v>36</v>
      </c>
      <c r="J496" s="1">
        <v>-276</v>
      </c>
    </row>
    <row r="497" spans="1:10">
      <c r="A497" s="8">
        <v>14010803</v>
      </c>
      <c r="B497" s="12">
        <v>2296</v>
      </c>
      <c r="C497" s="1">
        <v>105</v>
      </c>
      <c r="D497" s="1">
        <v>248</v>
      </c>
      <c r="E497" s="1">
        <v>12.8</v>
      </c>
      <c r="F497" s="1">
        <v>14.1</v>
      </c>
      <c r="G497" s="13"/>
      <c r="H497" s="14"/>
      <c r="I497" s="1">
        <v>29</v>
      </c>
      <c r="J497" s="1">
        <v>-414</v>
      </c>
    </row>
    <row r="498" spans="1:10">
      <c r="A498" s="8">
        <v>14010804</v>
      </c>
      <c r="B498" s="12">
        <v>2796</v>
      </c>
      <c r="C498" s="1">
        <v>66</v>
      </c>
      <c r="D498" s="1">
        <v>395</v>
      </c>
      <c r="E498" s="1">
        <v>13.7</v>
      </c>
      <c r="F498" s="1">
        <v>23.1</v>
      </c>
      <c r="G498" s="13"/>
      <c r="H498" s="14"/>
      <c r="I498" s="1">
        <v>242</v>
      </c>
      <c r="J498" s="1">
        <v>-734</v>
      </c>
    </row>
    <row r="499" spans="1:10">
      <c r="A499" s="8">
        <v>14010807</v>
      </c>
      <c r="B499" s="12">
        <v>2785</v>
      </c>
      <c r="C499" s="1">
        <v>35</v>
      </c>
      <c r="D499" s="1">
        <v>374</v>
      </c>
      <c r="E499" s="1">
        <v>13.6</v>
      </c>
      <c r="F499" s="1">
        <v>21.5</v>
      </c>
      <c r="G499" s="13"/>
      <c r="H499" s="14"/>
      <c r="I499" s="1">
        <v>-486</v>
      </c>
      <c r="J499" s="1">
        <v>-959</v>
      </c>
    </row>
    <row r="500" spans="1:10">
      <c r="A500" s="8">
        <v>14010808</v>
      </c>
      <c r="B500" s="12">
        <v>2493</v>
      </c>
      <c r="C500" s="1">
        <v>39</v>
      </c>
      <c r="D500" s="1">
        <v>411</v>
      </c>
      <c r="E500" s="1">
        <v>13.4</v>
      </c>
      <c r="F500" s="1">
        <v>22</v>
      </c>
      <c r="G500" s="13"/>
      <c r="H500" s="14"/>
      <c r="I500" s="1">
        <v>67</v>
      </c>
      <c r="J500" s="1">
        <v>-557</v>
      </c>
    </row>
    <row r="501" spans="1:10">
      <c r="A501" s="8">
        <v>14010809</v>
      </c>
      <c r="B501" s="12">
        <v>2504</v>
      </c>
      <c r="C501" s="1">
        <v>239</v>
      </c>
      <c r="D501" s="1">
        <v>162</v>
      </c>
      <c r="E501" s="1">
        <v>15.1</v>
      </c>
      <c r="F501" s="1">
        <v>16.2</v>
      </c>
      <c r="G501" s="13"/>
      <c r="H501" s="14"/>
      <c r="I501" s="1">
        <v>-178</v>
      </c>
      <c r="J501" s="1">
        <v>-74</v>
      </c>
    </row>
    <row r="502" spans="1:10">
      <c r="A502" s="8">
        <v>14010810</v>
      </c>
      <c r="B502" s="12">
        <v>2448</v>
      </c>
      <c r="C502" s="1">
        <v>181</v>
      </c>
      <c r="D502" s="1">
        <v>121</v>
      </c>
      <c r="E502" s="1">
        <v>15.2</v>
      </c>
      <c r="F502" s="1">
        <v>16.5</v>
      </c>
      <c r="G502" s="13"/>
      <c r="H502" s="14"/>
      <c r="I502" s="1">
        <v>-186</v>
      </c>
      <c r="J502" s="1">
        <v>-237</v>
      </c>
    </row>
    <row r="503" spans="1:10">
      <c r="A503" s="8">
        <v>14010811</v>
      </c>
      <c r="B503" s="12">
        <v>2198</v>
      </c>
      <c r="C503" s="1">
        <v>155</v>
      </c>
      <c r="D503" s="1">
        <v>132</v>
      </c>
      <c r="E503" s="1">
        <v>16.399999999999999</v>
      </c>
      <c r="F503" s="1">
        <v>14.6</v>
      </c>
      <c r="G503" s="13"/>
      <c r="H503" s="14"/>
      <c r="I503" s="1">
        <v>-9</v>
      </c>
      <c r="J503" s="1">
        <v>-336</v>
      </c>
    </row>
    <row r="504" spans="1:10">
      <c r="A504" s="8">
        <v>14010814</v>
      </c>
      <c r="B504" s="12">
        <v>4195</v>
      </c>
      <c r="C504" s="1">
        <v>424</v>
      </c>
      <c r="D504" s="1">
        <v>88</v>
      </c>
      <c r="E504" s="1">
        <v>23.1</v>
      </c>
      <c r="F504" s="1">
        <v>16.8</v>
      </c>
      <c r="G504" s="13"/>
      <c r="H504" s="14"/>
      <c r="I504" s="1">
        <v>-1200</v>
      </c>
      <c r="J504" s="1">
        <v>322</v>
      </c>
    </row>
    <row r="505" spans="1:10">
      <c r="A505" s="8">
        <v>14010815</v>
      </c>
      <c r="B505" s="12">
        <v>3810</v>
      </c>
      <c r="C505" s="1">
        <v>407</v>
      </c>
      <c r="D505" s="1">
        <v>83</v>
      </c>
      <c r="E505" s="1">
        <v>18.8</v>
      </c>
      <c r="F505" s="1">
        <v>16</v>
      </c>
      <c r="G505" s="13"/>
      <c r="H505" s="14"/>
      <c r="I505" s="1">
        <v>-333</v>
      </c>
      <c r="J505" s="1">
        <v>-73</v>
      </c>
    </row>
    <row r="506" spans="1:10">
      <c r="A506" s="8">
        <v>14010816</v>
      </c>
      <c r="B506" s="12">
        <v>5800</v>
      </c>
      <c r="C506" s="1">
        <v>1073</v>
      </c>
      <c r="D506" s="1">
        <v>51</v>
      </c>
      <c r="E506" s="1">
        <v>25.1</v>
      </c>
      <c r="F506" s="1">
        <v>18</v>
      </c>
      <c r="G506" s="13"/>
      <c r="H506" s="14"/>
      <c r="I506" s="1">
        <v>-823</v>
      </c>
      <c r="J506" s="1">
        <v>812</v>
      </c>
    </row>
    <row r="507" spans="1:10">
      <c r="A507" s="8">
        <v>14010817</v>
      </c>
      <c r="B507" s="12">
        <v>6716</v>
      </c>
      <c r="C507" s="1">
        <v>262</v>
      </c>
      <c r="D507" s="1">
        <v>73</v>
      </c>
      <c r="E507" s="1">
        <v>19.399999999999999</v>
      </c>
      <c r="F507" s="1">
        <v>18.2</v>
      </c>
      <c r="G507" s="13"/>
      <c r="H507" s="14"/>
      <c r="I507" s="1">
        <v>-348</v>
      </c>
      <c r="J507" s="1">
        <v>-406</v>
      </c>
    </row>
    <row r="508" spans="1:10">
      <c r="A508" s="8" t="s">
        <v>17</v>
      </c>
      <c r="B508" s="12">
        <v>5376</v>
      </c>
      <c r="C508" s="1">
        <v>434</v>
      </c>
      <c r="D508" s="1">
        <v>65</v>
      </c>
      <c r="E508" s="1">
        <v>19.2</v>
      </c>
      <c r="F508" s="1">
        <v>17.5</v>
      </c>
      <c r="G508" s="13"/>
      <c r="H508" s="14"/>
      <c r="I508" s="1">
        <v>242</v>
      </c>
      <c r="J508" s="1">
        <v>-279</v>
      </c>
    </row>
    <row r="509" spans="1:10">
      <c r="A509" s="8">
        <v>14010821</v>
      </c>
      <c r="B509" s="12">
        <v>4393</v>
      </c>
      <c r="C509" s="1">
        <v>370</v>
      </c>
      <c r="D509" s="1">
        <v>168</v>
      </c>
      <c r="E509" s="1">
        <v>19.2</v>
      </c>
      <c r="F509" s="1">
        <v>16.3</v>
      </c>
      <c r="G509" s="13"/>
      <c r="H509" s="14"/>
      <c r="I509" s="1">
        <v>-356</v>
      </c>
      <c r="J509" s="1">
        <v>-52</v>
      </c>
    </row>
    <row r="510" spans="1:10">
      <c r="A510" s="8">
        <v>14010822</v>
      </c>
      <c r="B510" s="12">
        <v>3839</v>
      </c>
      <c r="C510" s="1">
        <v>314</v>
      </c>
      <c r="D510" s="1">
        <v>235</v>
      </c>
      <c r="E510" s="1">
        <v>16.600000000000001</v>
      </c>
      <c r="F510" s="1">
        <v>17.399999999999999</v>
      </c>
      <c r="G510" s="13"/>
      <c r="H510" s="14"/>
      <c r="I510" s="1">
        <v>112</v>
      </c>
      <c r="J510" s="1">
        <v>-326</v>
      </c>
    </row>
    <row r="511" spans="1:10">
      <c r="A511" s="8">
        <v>14010823</v>
      </c>
      <c r="B511" s="12">
        <v>3885</v>
      </c>
      <c r="C511" s="1">
        <v>186</v>
      </c>
      <c r="D511" s="1">
        <v>269</v>
      </c>
      <c r="E511" s="1">
        <v>16.5</v>
      </c>
      <c r="F511" s="1">
        <v>17.399999999999999</v>
      </c>
      <c r="G511" s="13"/>
      <c r="H511" s="14"/>
      <c r="I511" s="1">
        <v>86</v>
      </c>
      <c r="J511" s="1">
        <v>-765</v>
      </c>
    </row>
    <row r="512" spans="1:10">
      <c r="A512" s="8">
        <v>14010824</v>
      </c>
      <c r="B512" s="12">
        <v>3377</v>
      </c>
      <c r="C512" s="1">
        <v>163</v>
      </c>
      <c r="D512" s="1">
        <v>275</v>
      </c>
      <c r="E512" s="1">
        <v>16</v>
      </c>
      <c r="F512" s="1">
        <v>16.3</v>
      </c>
      <c r="G512" s="13"/>
      <c r="H512" s="14"/>
      <c r="I512" s="1">
        <v>32</v>
      </c>
      <c r="J512" s="1">
        <v>-221</v>
      </c>
    </row>
    <row r="513" spans="1:10">
      <c r="A513" s="8">
        <v>14010825</v>
      </c>
      <c r="B513" s="17">
        <v>3090</v>
      </c>
      <c r="C513" s="1">
        <v>248</v>
      </c>
      <c r="D513" s="1">
        <v>257</v>
      </c>
      <c r="E513" s="1">
        <v>16.600000000000001</v>
      </c>
      <c r="F513" s="1">
        <v>15.6</v>
      </c>
      <c r="G513" s="13"/>
      <c r="H513" s="14"/>
      <c r="I513" s="1">
        <v>219</v>
      </c>
      <c r="J513" s="1">
        <v>-202</v>
      </c>
    </row>
    <row r="514" spans="1:10">
      <c r="A514" s="8">
        <v>14010828</v>
      </c>
      <c r="B514" s="10">
        <v>3508</v>
      </c>
      <c r="C514" s="1">
        <v>117</v>
      </c>
      <c r="D514" s="1">
        <v>362</v>
      </c>
      <c r="E514" s="1">
        <v>15</v>
      </c>
      <c r="F514" s="1">
        <v>18.5</v>
      </c>
      <c r="G514" s="13"/>
      <c r="H514" s="14"/>
      <c r="I514" s="1">
        <v>-335</v>
      </c>
      <c r="J514" s="1">
        <v>-792</v>
      </c>
    </row>
    <row r="515" spans="1:10">
      <c r="A515" s="8">
        <v>14010829</v>
      </c>
      <c r="B515" s="10">
        <v>3568</v>
      </c>
      <c r="C515" s="1">
        <v>295</v>
      </c>
      <c r="D515" s="1">
        <v>309</v>
      </c>
      <c r="E515" s="1">
        <v>18.899999999999999</v>
      </c>
      <c r="F515" s="1">
        <v>17.8</v>
      </c>
      <c r="G515" s="13"/>
      <c r="H515" s="14"/>
      <c r="I515" s="1">
        <v>-161</v>
      </c>
      <c r="J515" s="1">
        <v>56</v>
      </c>
    </row>
    <row r="516" spans="1:10">
      <c r="A516" s="8">
        <v>14010830</v>
      </c>
      <c r="B516" s="10">
        <v>3712</v>
      </c>
      <c r="C516" s="1">
        <v>203</v>
      </c>
      <c r="D516" s="1">
        <v>235</v>
      </c>
      <c r="E516" s="1">
        <v>16.3</v>
      </c>
      <c r="F516" s="1">
        <v>18</v>
      </c>
      <c r="G516" s="13"/>
      <c r="H516" s="14"/>
      <c r="I516" s="1">
        <v>-117</v>
      </c>
      <c r="J516" s="1">
        <v>-213</v>
      </c>
    </row>
    <row r="517" spans="1:10">
      <c r="A517" s="8">
        <v>14010901</v>
      </c>
      <c r="B517" s="10">
        <v>3253</v>
      </c>
      <c r="C517" s="1">
        <v>262</v>
      </c>
      <c r="D517" s="1">
        <v>272</v>
      </c>
      <c r="E517" s="1">
        <v>15.7</v>
      </c>
      <c r="F517" s="1">
        <v>17.600000000000001</v>
      </c>
      <c r="G517" s="13"/>
      <c r="H517" s="14"/>
      <c r="I517" s="1">
        <v>151</v>
      </c>
      <c r="J517" s="1">
        <v>65</v>
      </c>
    </row>
    <row r="518" spans="1:10">
      <c r="A518" s="8">
        <v>14010902</v>
      </c>
      <c r="B518" s="10">
        <v>3167</v>
      </c>
      <c r="C518" s="1">
        <v>227</v>
      </c>
      <c r="D518" s="1">
        <v>68</v>
      </c>
      <c r="E518" s="1">
        <v>15.9</v>
      </c>
      <c r="F518" s="1">
        <v>16.5</v>
      </c>
      <c r="G518" s="13"/>
      <c r="H518" s="14"/>
      <c r="I518" s="1">
        <v>259</v>
      </c>
      <c r="J518" s="1">
        <v>-109</v>
      </c>
    </row>
    <row r="519" spans="1:10">
      <c r="A519" s="8">
        <v>14010905</v>
      </c>
      <c r="B519" s="10">
        <v>3108</v>
      </c>
      <c r="C519" s="1">
        <v>204</v>
      </c>
      <c r="D519" s="1">
        <v>336</v>
      </c>
      <c r="E519" s="1">
        <v>15.3</v>
      </c>
      <c r="F519" s="1">
        <v>18.8</v>
      </c>
      <c r="G519" s="13"/>
      <c r="H519" s="14"/>
      <c r="I519" s="1">
        <v>-280</v>
      </c>
      <c r="J519" s="1">
        <v>-186</v>
      </c>
    </row>
    <row r="520" spans="1:10">
      <c r="A520" s="8">
        <v>14010906</v>
      </c>
      <c r="B520" s="10">
        <v>3286</v>
      </c>
      <c r="C520" s="1">
        <v>280</v>
      </c>
      <c r="D520" s="1">
        <v>295</v>
      </c>
      <c r="E520" s="1">
        <v>16.5</v>
      </c>
      <c r="F520" s="1">
        <v>18.5</v>
      </c>
      <c r="G520" s="13"/>
      <c r="H520" s="14"/>
      <c r="I520" s="1">
        <v>-165</v>
      </c>
      <c r="J520" s="1">
        <v>-150</v>
      </c>
    </row>
    <row r="521" spans="1:10">
      <c r="A521" s="8">
        <v>14010907</v>
      </c>
      <c r="B521" s="10">
        <v>3607</v>
      </c>
      <c r="C521" s="1">
        <v>349</v>
      </c>
      <c r="D521" s="1">
        <v>260</v>
      </c>
      <c r="E521" s="1">
        <v>16.399999999999999</v>
      </c>
      <c r="F521" s="1">
        <v>18.100000000000001</v>
      </c>
      <c r="G521" s="13"/>
      <c r="H521" s="14"/>
      <c r="I521" s="1">
        <v>-118</v>
      </c>
      <c r="J521" s="1">
        <v>-44</v>
      </c>
    </row>
    <row r="522" spans="1:10">
      <c r="A522" s="8">
        <v>14010908</v>
      </c>
      <c r="B522" s="10">
        <v>3455</v>
      </c>
      <c r="C522" s="1">
        <v>380</v>
      </c>
      <c r="D522" s="1">
        <v>199</v>
      </c>
      <c r="E522" s="1">
        <v>17.399999999999999</v>
      </c>
      <c r="F522" s="1">
        <v>18.3</v>
      </c>
      <c r="G522" s="13"/>
      <c r="H522" s="14"/>
      <c r="I522" s="1">
        <v>-100</v>
      </c>
      <c r="J522" s="1">
        <v>-61</v>
      </c>
    </row>
    <row r="523" spans="1:10">
      <c r="A523" s="8">
        <v>14010909</v>
      </c>
      <c r="B523" s="10">
        <v>2868</v>
      </c>
      <c r="C523" s="1">
        <v>196</v>
      </c>
      <c r="D523" s="1">
        <v>202</v>
      </c>
      <c r="E523" s="1">
        <v>15.1</v>
      </c>
      <c r="F523" s="1">
        <v>17.7</v>
      </c>
      <c r="G523" s="13"/>
      <c r="H523" s="14"/>
      <c r="I523" s="1">
        <v>189</v>
      </c>
      <c r="J523" s="1">
        <v>-75</v>
      </c>
    </row>
    <row r="524" spans="1:10">
      <c r="A524" s="8">
        <v>14010912</v>
      </c>
      <c r="B524" s="10">
        <v>2988</v>
      </c>
      <c r="C524" s="1">
        <v>206</v>
      </c>
      <c r="D524" s="1">
        <v>211</v>
      </c>
      <c r="E524" s="1">
        <v>16</v>
      </c>
      <c r="F524" s="1">
        <v>17.2</v>
      </c>
      <c r="G524" s="13"/>
      <c r="H524" s="14"/>
      <c r="I524" s="1">
        <v>-527</v>
      </c>
      <c r="J524" s="1">
        <v>-217</v>
      </c>
    </row>
    <row r="525" spans="1:10">
      <c r="A525" s="8">
        <v>14010913</v>
      </c>
      <c r="B525" s="10">
        <v>3289</v>
      </c>
      <c r="C525" s="1">
        <v>302</v>
      </c>
      <c r="D525" s="1">
        <v>271</v>
      </c>
      <c r="E525" s="1">
        <v>16.600000000000001</v>
      </c>
      <c r="F525" s="1">
        <v>17.899999999999999</v>
      </c>
      <c r="G525" s="13"/>
      <c r="H525" s="14"/>
      <c r="I525" s="1">
        <v>-134</v>
      </c>
      <c r="J525" s="1">
        <v>-148</v>
      </c>
    </row>
    <row r="526" spans="1:10">
      <c r="A526" s="8">
        <v>14010914</v>
      </c>
      <c r="B526" s="10">
        <v>3449</v>
      </c>
      <c r="C526" s="1">
        <v>272</v>
      </c>
      <c r="D526" s="1">
        <v>161</v>
      </c>
      <c r="E526" s="1">
        <v>17.399999999999999</v>
      </c>
      <c r="F526" s="1">
        <v>18.7</v>
      </c>
      <c r="G526" s="13"/>
      <c r="H526" s="14"/>
      <c r="I526" s="1">
        <v>-125</v>
      </c>
      <c r="J526" s="1">
        <v>-223</v>
      </c>
    </row>
    <row r="527" spans="1:10">
      <c r="A527" s="8">
        <v>14010915</v>
      </c>
      <c r="B527" s="10">
        <v>3458</v>
      </c>
      <c r="C527" s="1">
        <v>341</v>
      </c>
      <c r="D527" s="1">
        <v>204</v>
      </c>
      <c r="E527" s="1">
        <v>18.7</v>
      </c>
      <c r="F527" s="1">
        <v>17.100000000000001</v>
      </c>
      <c r="G527" s="13"/>
      <c r="H527" s="14"/>
      <c r="I527" s="1">
        <v>-146</v>
      </c>
      <c r="J527" s="1">
        <v>-123</v>
      </c>
    </row>
    <row r="528" spans="1:10">
      <c r="A528" s="8">
        <v>14010916</v>
      </c>
      <c r="B528" s="10">
        <v>4387</v>
      </c>
      <c r="C528" s="1">
        <v>386</v>
      </c>
      <c r="D528" s="1">
        <v>72</v>
      </c>
      <c r="E528" s="1">
        <v>18.3</v>
      </c>
      <c r="F528" s="1">
        <v>18.8</v>
      </c>
      <c r="G528" s="13"/>
      <c r="H528" s="14"/>
      <c r="I528" s="1">
        <v>148</v>
      </c>
      <c r="J528" s="1">
        <v>-122</v>
      </c>
    </row>
    <row r="529" spans="1:10">
      <c r="A529" s="8">
        <v>14010919</v>
      </c>
      <c r="B529" s="10">
        <v>3907</v>
      </c>
      <c r="C529" s="1">
        <v>208</v>
      </c>
      <c r="D529" s="1">
        <v>117</v>
      </c>
      <c r="E529" s="1">
        <v>15.8</v>
      </c>
      <c r="F529" s="1">
        <v>18</v>
      </c>
      <c r="G529" s="13"/>
      <c r="H529" s="14"/>
      <c r="I529" s="1">
        <v>-490</v>
      </c>
      <c r="J529" s="1">
        <v>-488</v>
      </c>
    </row>
    <row r="530" spans="1:10">
      <c r="A530" s="8">
        <v>14010920</v>
      </c>
      <c r="B530" s="10">
        <v>3684</v>
      </c>
      <c r="C530" s="1">
        <v>285</v>
      </c>
      <c r="D530" s="1">
        <v>54</v>
      </c>
      <c r="E530" s="1">
        <v>17.600000000000001</v>
      </c>
      <c r="F530" s="1">
        <v>16.899999999999999</v>
      </c>
      <c r="G530" s="13"/>
      <c r="H530" s="14"/>
      <c r="I530" s="1">
        <v>-206</v>
      </c>
      <c r="J530" s="1">
        <v>-17</v>
      </c>
    </row>
    <row r="531" spans="1:10">
      <c r="A531" s="8">
        <v>14010921</v>
      </c>
      <c r="B531" s="10">
        <v>4561</v>
      </c>
      <c r="C531" s="1">
        <v>365</v>
      </c>
      <c r="D531" s="1">
        <v>49</v>
      </c>
      <c r="E531" s="1">
        <v>20.6</v>
      </c>
      <c r="F531" s="1">
        <v>17.8</v>
      </c>
      <c r="G531" s="13"/>
      <c r="H531" s="14"/>
      <c r="I531" s="1">
        <v>-373</v>
      </c>
      <c r="J531" s="1">
        <v>222</v>
      </c>
    </row>
    <row r="532" spans="1:10">
      <c r="A532" s="8">
        <v>14010922</v>
      </c>
      <c r="B532" s="10">
        <v>6274</v>
      </c>
      <c r="C532" s="1">
        <v>652</v>
      </c>
      <c r="D532" s="1">
        <v>32</v>
      </c>
      <c r="E532" s="1">
        <v>24.7</v>
      </c>
      <c r="F532" s="1">
        <v>18.399999999999999</v>
      </c>
      <c r="G532" s="13"/>
      <c r="H532" s="14"/>
      <c r="I532" s="1">
        <v>-692</v>
      </c>
      <c r="J532" s="1">
        <v>467</v>
      </c>
    </row>
    <row r="533" spans="1:10">
      <c r="A533" s="8">
        <v>14010923</v>
      </c>
      <c r="B533" s="10">
        <v>4831</v>
      </c>
      <c r="C533" s="1">
        <v>405</v>
      </c>
      <c r="D533" s="1">
        <v>50</v>
      </c>
      <c r="E533" s="1">
        <v>19.600000000000001</v>
      </c>
      <c r="F533" s="1">
        <v>16.7</v>
      </c>
      <c r="G533" s="13"/>
      <c r="H533" s="14"/>
      <c r="I533" s="1">
        <v>39</v>
      </c>
      <c r="J533" s="1">
        <v>-163</v>
      </c>
    </row>
    <row r="534" spans="1:10">
      <c r="A534" s="8">
        <v>14010926</v>
      </c>
      <c r="B534" s="10">
        <v>4404</v>
      </c>
      <c r="C534" s="1">
        <v>417</v>
      </c>
      <c r="D534" s="1">
        <v>69</v>
      </c>
      <c r="E534" s="1">
        <v>21.7</v>
      </c>
      <c r="F534" s="1">
        <v>17.3</v>
      </c>
      <c r="G534" s="13"/>
      <c r="H534" s="14"/>
      <c r="I534" s="1">
        <v>-374</v>
      </c>
      <c r="J534" s="1">
        <v>53</v>
      </c>
    </row>
    <row r="535" spans="1:10">
      <c r="A535" s="8">
        <v>14010927</v>
      </c>
      <c r="B535" s="10">
        <v>6160</v>
      </c>
      <c r="C535" s="1">
        <v>439</v>
      </c>
      <c r="D535" s="1">
        <v>167</v>
      </c>
      <c r="E535" s="1">
        <v>22.6</v>
      </c>
      <c r="F535" s="1">
        <v>19.8</v>
      </c>
      <c r="G535" s="13"/>
      <c r="H535" s="14"/>
      <c r="I535" s="1">
        <v>-475</v>
      </c>
      <c r="J535" s="1">
        <v>269</v>
      </c>
    </row>
    <row r="536" spans="1:10">
      <c r="A536" s="8">
        <v>14010928</v>
      </c>
      <c r="B536" s="10">
        <v>6123</v>
      </c>
      <c r="C536" s="1">
        <v>257</v>
      </c>
      <c r="D536" s="1">
        <v>253</v>
      </c>
      <c r="E536" s="1">
        <v>20.9</v>
      </c>
      <c r="F536" s="1">
        <v>20.3</v>
      </c>
      <c r="G536" s="13"/>
      <c r="H536" s="14"/>
      <c r="I536" s="1">
        <v>-313</v>
      </c>
      <c r="J536" s="1">
        <v>-180</v>
      </c>
    </row>
    <row r="537" spans="1:10">
      <c r="A537" s="8">
        <v>14010929</v>
      </c>
      <c r="B537" s="10">
        <v>4974</v>
      </c>
      <c r="C537" s="1">
        <v>439</v>
      </c>
      <c r="D537" s="1">
        <v>249</v>
      </c>
      <c r="E537" s="1">
        <v>21.2</v>
      </c>
      <c r="F537" s="1">
        <v>20</v>
      </c>
      <c r="G537" s="13"/>
      <c r="H537" s="14"/>
      <c r="I537" s="1">
        <v>-93</v>
      </c>
      <c r="J537" s="1">
        <v>-133</v>
      </c>
    </row>
    <row r="538" spans="1:10">
      <c r="A538" s="8">
        <v>14010930</v>
      </c>
      <c r="B538" s="10">
        <v>4437</v>
      </c>
      <c r="C538" s="1">
        <v>477</v>
      </c>
      <c r="D538" s="1">
        <v>260</v>
      </c>
      <c r="E538" s="1">
        <v>21.6</v>
      </c>
      <c r="F538" s="1">
        <v>19.100000000000001</v>
      </c>
      <c r="G538" s="13"/>
      <c r="H538" s="14"/>
      <c r="I538" s="1">
        <v>332</v>
      </c>
      <c r="J538" s="1">
        <v>-37</v>
      </c>
    </row>
    <row r="539" spans="1:10">
      <c r="A539" s="8">
        <v>14011003</v>
      </c>
      <c r="B539" s="10">
        <v>7347</v>
      </c>
      <c r="C539" s="1">
        <v>799</v>
      </c>
      <c r="D539" s="1">
        <v>244</v>
      </c>
      <c r="E539" s="1">
        <v>27.1</v>
      </c>
      <c r="F539" s="1">
        <v>20.6</v>
      </c>
      <c r="G539" s="13"/>
      <c r="H539" s="14"/>
      <c r="I539" s="1">
        <v>-990</v>
      </c>
      <c r="J539" s="1">
        <v>474</v>
      </c>
    </row>
    <row r="540" spans="1:10">
      <c r="A540" s="8">
        <v>14011004</v>
      </c>
      <c r="B540" s="10">
        <v>7420</v>
      </c>
      <c r="C540" s="1">
        <v>719</v>
      </c>
      <c r="D540" s="1">
        <v>239</v>
      </c>
      <c r="E540" s="1">
        <v>26</v>
      </c>
      <c r="F540" s="1">
        <v>20.7</v>
      </c>
      <c r="G540" s="13"/>
      <c r="H540" s="14"/>
      <c r="I540" s="1">
        <v>-312</v>
      </c>
      <c r="J540" s="1">
        <v>211</v>
      </c>
    </row>
    <row r="541" spans="1:10">
      <c r="A541" s="8">
        <v>14011005</v>
      </c>
      <c r="B541" s="10">
        <v>7160</v>
      </c>
      <c r="C541" s="1">
        <v>780</v>
      </c>
      <c r="D541" s="1">
        <v>217</v>
      </c>
      <c r="E541" s="1">
        <v>25.4</v>
      </c>
      <c r="F541" s="1">
        <v>20.7</v>
      </c>
      <c r="G541" s="13"/>
      <c r="H541" s="14"/>
      <c r="I541" s="1">
        <v>-168</v>
      </c>
      <c r="J541" s="1">
        <v>222</v>
      </c>
    </row>
    <row r="542" spans="1:10">
      <c r="A542" s="8">
        <v>14011007</v>
      </c>
      <c r="B542" s="10">
        <v>11520</v>
      </c>
      <c r="C542" s="1">
        <v>1129</v>
      </c>
      <c r="D542" s="1">
        <v>176</v>
      </c>
      <c r="E542" s="1">
        <v>34.6</v>
      </c>
      <c r="F542" s="1">
        <v>21.9</v>
      </c>
      <c r="G542" s="13"/>
      <c r="H542" s="14"/>
      <c r="I542" s="1">
        <v>-1000</v>
      </c>
      <c r="J542" s="1">
        <v>1114</v>
      </c>
    </row>
    <row r="543" spans="1:10">
      <c r="A543" s="8">
        <v>14011010</v>
      </c>
      <c r="B543" s="10">
        <v>10022</v>
      </c>
      <c r="C543" s="1">
        <v>320</v>
      </c>
      <c r="D543" s="1">
        <v>460</v>
      </c>
      <c r="E543" s="1">
        <v>20.9</v>
      </c>
      <c r="F543" s="1">
        <v>24.1</v>
      </c>
      <c r="G543" s="13"/>
      <c r="H543" s="14"/>
      <c r="I543" s="1">
        <v>-463</v>
      </c>
      <c r="J543" s="1">
        <v>-940</v>
      </c>
    </row>
    <row r="544" spans="1:10">
      <c r="A544" s="8">
        <v>14011011</v>
      </c>
      <c r="B544" s="10">
        <v>8180</v>
      </c>
      <c r="C544" s="1">
        <v>381</v>
      </c>
      <c r="D544" s="1">
        <v>241</v>
      </c>
      <c r="E544" s="1">
        <v>19.899999999999999</v>
      </c>
      <c r="F544" s="1">
        <v>21.4</v>
      </c>
      <c r="G544" s="13"/>
      <c r="H544" s="14"/>
      <c r="I544" s="1">
        <v>377</v>
      </c>
      <c r="J544" s="1">
        <v>-845</v>
      </c>
    </row>
    <row r="545" spans="1:10">
      <c r="A545" s="8">
        <v>14011012</v>
      </c>
      <c r="B545" s="10">
        <v>7834</v>
      </c>
      <c r="C545" s="1">
        <v>1145</v>
      </c>
      <c r="D545" s="1">
        <v>230</v>
      </c>
      <c r="E545" s="1">
        <v>25.3</v>
      </c>
      <c r="F545" s="1">
        <v>21.3</v>
      </c>
      <c r="G545" s="13"/>
      <c r="H545" s="14"/>
      <c r="I545" s="1">
        <v>-160</v>
      </c>
      <c r="J545" s="1">
        <v>554</v>
      </c>
    </row>
    <row r="546" spans="1:10">
      <c r="A546" s="8">
        <v>14011013</v>
      </c>
      <c r="B546" s="10">
        <v>9830</v>
      </c>
      <c r="C546" s="1">
        <v>489</v>
      </c>
      <c r="D546" s="1">
        <v>695</v>
      </c>
      <c r="E546" s="1">
        <v>24.2</v>
      </c>
      <c r="F546" s="1">
        <v>23.9</v>
      </c>
      <c r="G546" s="13"/>
      <c r="H546" s="14"/>
      <c r="I546" s="1">
        <v>-79</v>
      </c>
      <c r="J546" s="1">
        <v>-333</v>
      </c>
    </row>
    <row r="547" spans="1:10">
      <c r="A547" s="8">
        <v>14011014</v>
      </c>
      <c r="B547" s="10">
        <v>6709</v>
      </c>
      <c r="C547" s="1">
        <v>562</v>
      </c>
      <c r="D547" s="1">
        <v>812</v>
      </c>
      <c r="E547" s="1">
        <v>21.2</v>
      </c>
      <c r="F547" s="1">
        <v>21.7</v>
      </c>
      <c r="G547" s="13"/>
      <c r="H547" s="14"/>
      <c r="I547" s="1">
        <v>299</v>
      </c>
      <c r="J547" s="1">
        <v>31</v>
      </c>
    </row>
    <row r="548" spans="1:10">
      <c r="A548" s="8">
        <v>14011017</v>
      </c>
      <c r="B548" s="10">
        <v>8582</v>
      </c>
      <c r="C548" s="1">
        <v>878</v>
      </c>
      <c r="D548" s="1">
        <v>624</v>
      </c>
      <c r="E548" s="1">
        <v>27.4</v>
      </c>
      <c r="F548" s="1">
        <v>21.7</v>
      </c>
      <c r="G548" s="13"/>
      <c r="H548" s="14"/>
      <c r="I548" s="1">
        <v>-762</v>
      </c>
      <c r="J548" s="1">
        <v>709</v>
      </c>
    </row>
    <row r="549" spans="1:10">
      <c r="A549" s="8">
        <v>14011018</v>
      </c>
      <c r="B549" s="10">
        <v>10698</v>
      </c>
      <c r="C549" s="1">
        <v>1146</v>
      </c>
      <c r="D549" s="1">
        <v>554</v>
      </c>
      <c r="E549" s="1">
        <v>29.8</v>
      </c>
      <c r="F549" s="1">
        <v>21.4</v>
      </c>
      <c r="G549" s="13"/>
      <c r="H549" s="14"/>
      <c r="I549" s="1">
        <v>-708</v>
      </c>
      <c r="J549" s="1">
        <v>598</v>
      </c>
    </row>
    <row r="550" spans="1:10">
      <c r="A550" s="8">
        <v>14011019</v>
      </c>
      <c r="B550" s="10">
        <v>10762</v>
      </c>
      <c r="C550" s="1">
        <v>973</v>
      </c>
      <c r="D550" s="1">
        <v>443</v>
      </c>
      <c r="E550" s="1">
        <v>27.4</v>
      </c>
      <c r="F550" s="1">
        <v>22.4</v>
      </c>
      <c r="G550" s="13"/>
      <c r="H550" s="14"/>
      <c r="I550" s="1">
        <v>-388</v>
      </c>
      <c r="J550" s="1">
        <v>253</v>
      </c>
    </row>
    <row r="551" spans="1:10">
      <c r="A551" s="8">
        <v>14011020</v>
      </c>
      <c r="B551" s="10">
        <v>11021</v>
      </c>
      <c r="C551" s="1">
        <v>830</v>
      </c>
      <c r="D551" s="1">
        <v>443</v>
      </c>
      <c r="E551" s="1">
        <v>28.7</v>
      </c>
      <c r="F551" s="1">
        <v>24.9</v>
      </c>
      <c r="G551" s="13"/>
      <c r="H551" s="14"/>
      <c r="I551" s="1">
        <v>-429</v>
      </c>
      <c r="J551" s="1">
        <v>159</v>
      </c>
    </row>
    <row r="552" spans="1:10">
      <c r="A552" s="8">
        <v>14011021</v>
      </c>
      <c r="B552" s="10">
        <v>11090</v>
      </c>
      <c r="C552" s="1">
        <v>589</v>
      </c>
      <c r="D552" s="1">
        <v>411</v>
      </c>
      <c r="E552" s="1">
        <v>23.8</v>
      </c>
      <c r="F552" s="1">
        <v>24.6</v>
      </c>
      <c r="G552" s="13"/>
      <c r="H552" s="14"/>
      <c r="I552" s="1">
        <v>179</v>
      </c>
      <c r="J552" s="1">
        <v>-425</v>
      </c>
    </row>
    <row r="553" spans="1:10">
      <c r="A553" s="8">
        <v>14011024</v>
      </c>
      <c r="B553" s="10">
        <v>7525</v>
      </c>
      <c r="C553" s="1">
        <v>516</v>
      </c>
      <c r="D553" s="1">
        <v>327</v>
      </c>
      <c r="E553" s="1">
        <v>23.5</v>
      </c>
      <c r="F553" s="1">
        <v>23.6</v>
      </c>
      <c r="G553" s="13"/>
      <c r="H553" s="14"/>
      <c r="I553" s="1">
        <v>-307</v>
      </c>
      <c r="J553" s="1">
        <v>-332</v>
      </c>
    </row>
    <row r="554" spans="1:10">
      <c r="A554" s="8" t="s">
        <v>18</v>
      </c>
      <c r="B554" s="10">
        <v>10218</v>
      </c>
      <c r="C554" s="1">
        <v>1230</v>
      </c>
      <c r="D554" s="1">
        <v>308</v>
      </c>
      <c r="E554" s="1">
        <v>33.1</v>
      </c>
      <c r="F554" s="1">
        <v>21.8</v>
      </c>
      <c r="G554" s="13"/>
      <c r="H554" s="14"/>
      <c r="I554" s="1">
        <v>-517</v>
      </c>
      <c r="J554" s="1">
        <v>999</v>
      </c>
    </row>
    <row r="555" spans="1:10">
      <c r="A555" s="8">
        <v>14011027</v>
      </c>
      <c r="B555" s="10">
        <v>10863</v>
      </c>
      <c r="C555" s="1">
        <v>740</v>
      </c>
      <c r="D555" s="1">
        <v>410</v>
      </c>
      <c r="E555" s="1">
        <v>25.8</v>
      </c>
      <c r="F555" s="1">
        <v>21.5</v>
      </c>
      <c r="G555" s="13"/>
      <c r="H555" s="14"/>
      <c r="I555" s="1">
        <v>-334</v>
      </c>
      <c r="J555" s="1">
        <v>-340</v>
      </c>
    </row>
    <row r="556" spans="1:10">
      <c r="A556" s="8">
        <v>14011028</v>
      </c>
      <c r="B556" s="10">
        <v>9675</v>
      </c>
      <c r="C556" s="1">
        <v>684</v>
      </c>
      <c r="D556" s="1">
        <v>285</v>
      </c>
      <c r="E556" s="1">
        <v>26</v>
      </c>
      <c r="F556" s="1">
        <v>20.399999999999999</v>
      </c>
      <c r="G556" s="13"/>
      <c r="H556" s="14"/>
      <c r="I556" s="1">
        <v>-31</v>
      </c>
      <c r="J556" s="1">
        <v>35</v>
      </c>
    </row>
    <row r="557" spans="1:10">
      <c r="A557" s="8" t="s">
        <v>19</v>
      </c>
      <c r="B557" s="10">
        <v>10609</v>
      </c>
      <c r="C557" s="1">
        <v>703</v>
      </c>
      <c r="D557" s="1">
        <v>552</v>
      </c>
      <c r="E557" s="1">
        <v>25.6</v>
      </c>
      <c r="F557" s="1">
        <v>27.3</v>
      </c>
      <c r="G557" s="13"/>
      <c r="H557" s="14"/>
      <c r="I557" s="1">
        <v>-478</v>
      </c>
      <c r="J557" s="1">
        <v>-851</v>
      </c>
    </row>
    <row r="558" spans="1:10">
      <c r="A558" s="8" t="s">
        <v>20</v>
      </c>
      <c r="B558" s="10">
        <v>9055</v>
      </c>
      <c r="C558" s="1">
        <v>590</v>
      </c>
      <c r="D558" s="1">
        <v>251</v>
      </c>
      <c r="E558" s="1">
        <v>24.8</v>
      </c>
      <c r="F558" s="1">
        <v>23.8</v>
      </c>
      <c r="G558" s="13"/>
      <c r="H558" s="14"/>
      <c r="I558" s="1">
        <v>32</v>
      </c>
      <c r="J558" s="1">
        <v>-489</v>
      </c>
    </row>
    <row r="559" spans="1:10">
      <c r="A559" s="8">
        <v>14011103</v>
      </c>
      <c r="B559" s="10">
        <v>10069</v>
      </c>
      <c r="C559" s="1">
        <v>568</v>
      </c>
      <c r="D559" s="1">
        <v>354</v>
      </c>
      <c r="E559" s="1">
        <v>26.7</v>
      </c>
      <c r="F559" s="1">
        <v>25.5</v>
      </c>
      <c r="G559" s="13"/>
      <c r="H559" s="14"/>
      <c r="I559" s="1">
        <v>61</v>
      </c>
      <c r="J559" s="1">
        <v>-457</v>
      </c>
    </row>
    <row r="560" spans="1:10">
      <c r="A560" s="8" t="s">
        <v>21</v>
      </c>
      <c r="B560" s="10">
        <v>6867</v>
      </c>
      <c r="C560" s="1">
        <v>755</v>
      </c>
      <c r="D560" s="1">
        <v>350</v>
      </c>
      <c r="E560" s="1">
        <v>22.8</v>
      </c>
      <c r="F560" s="1">
        <v>23.5</v>
      </c>
      <c r="G560" s="13"/>
      <c r="H560" s="14"/>
      <c r="I560" s="1">
        <v>158</v>
      </c>
      <c r="J560" s="1">
        <v>-191</v>
      </c>
    </row>
    <row r="561" spans="1:10">
      <c r="A561" s="8">
        <v>14011105</v>
      </c>
      <c r="B561" s="10">
        <v>9263</v>
      </c>
      <c r="C561" s="1">
        <v>455</v>
      </c>
      <c r="D561" s="1">
        <v>604</v>
      </c>
      <c r="E561" s="1">
        <v>23.1</v>
      </c>
      <c r="F561" s="1">
        <v>27.2</v>
      </c>
      <c r="G561" s="13"/>
      <c r="H561" s="14"/>
      <c r="I561" s="1">
        <v>392</v>
      </c>
      <c r="J561" s="1">
        <v>-1536</v>
      </c>
    </row>
    <row r="562" spans="1:10">
      <c r="A562" s="8">
        <v>14011108</v>
      </c>
      <c r="B562" s="10">
        <v>7255</v>
      </c>
      <c r="C562" s="1">
        <v>330</v>
      </c>
      <c r="D562" s="1">
        <v>910</v>
      </c>
      <c r="E562" s="1">
        <v>26.3</v>
      </c>
      <c r="F562" s="1">
        <v>25.7</v>
      </c>
      <c r="G562" s="13"/>
      <c r="H562" s="14"/>
      <c r="I562" s="1">
        <v>162</v>
      </c>
      <c r="J562" s="1">
        <v>-1243</v>
      </c>
    </row>
    <row r="563" spans="1:10">
      <c r="A563" s="8">
        <v>14011109</v>
      </c>
      <c r="B563" s="10">
        <v>7923</v>
      </c>
      <c r="C563" s="1">
        <v>117</v>
      </c>
      <c r="D563" s="1">
        <v>1702</v>
      </c>
      <c r="E563" s="1">
        <v>24.1</v>
      </c>
      <c r="F563" s="1">
        <v>33.5</v>
      </c>
      <c r="G563" s="13"/>
      <c r="H563" s="14"/>
      <c r="I563" s="1">
        <v>137</v>
      </c>
      <c r="J563" s="1">
        <v>-2142</v>
      </c>
    </row>
    <row r="564" spans="1:10">
      <c r="A564" s="8">
        <v>14011110</v>
      </c>
      <c r="B564" s="10">
        <v>7084</v>
      </c>
      <c r="C564" s="1">
        <v>271</v>
      </c>
      <c r="D564" s="1">
        <v>735</v>
      </c>
      <c r="E564" s="1">
        <v>25</v>
      </c>
      <c r="F564" s="1">
        <v>27.1</v>
      </c>
      <c r="G564" s="13"/>
      <c r="H564" s="14"/>
      <c r="I564" s="1">
        <v>262</v>
      </c>
      <c r="J564" s="1">
        <v>-689</v>
      </c>
    </row>
    <row r="565" spans="1:10">
      <c r="A565" s="8">
        <v>14011111</v>
      </c>
      <c r="B565" s="10">
        <v>6521</v>
      </c>
      <c r="C565" s="1">
        <v>423</v>
      </c>
      <c r="D565" s="1">
        <v>342</v>
      </c>
      <c r="E565" s="1">
        <v>24.2</v>
      </c>
      <c r="F565" s="1">
        <v>24.2</v>
      </c>
      <c r="G565" s="13"/>
      <c r="H565" s="14"/>
      <c r="I565" s="1">
        <v>161</v>
      </c>
      <c r="J565" s="1">
        <v>-132</v>
      </c>
    </row>
    <row r="566" spans="1:10">
      <c r="A566" s="8">
        <v>14011112</v>
      </c>
      <c r="B566" s="10">
        <v>5039</v>
      </c>
      <c r="C566" s="1">
        <v>573</v>
      </c>
      <c r="D566" s="1">
        <v>424</v>
      </c>
      <c r="E566" s="1">
        <v>21.9</v>
      </c>
      <c r="F566" s="1">
        <v>23.1</v>
      </c>
      <c r="G566" s="13"/>
      <c r="H566" s="14"/>
      <c r="I566" s="1">
        <v>470</v>
      </c>
      <c r="J566" s="1">
        <v>-320</v>
      </c>
    </row>
    <row r="567" spans="1:10">
      <c r="A567" s="8">
        <v>14011116</v>
      </c>
      <c r="B567" s="10">
        <v>5731</v>
      </c>
      <c r="C567" s="1">
        <v>168</v>
      </c>
      <c r="D567" s="1">
        <v>1209</v>
      </c>
      <c r="E567" s="1">
        <v>20.7</v>
      </c>
      <c r="F567" s="1">
        <v>24.8</v>
      </c>
      <c r="G567" s="13"/>
      <c r="H567" s="14"/>
      <c r="I567" s="1">
        <v>-332</v>
      </c>
      <c r="J567" s="1">
        <v>-1141</v>
      </c>
    </row>
    <row r="568" spans="1:10">
      <c r="A568" s="8">
        <v>14011117</v>
      </c>
      <c r="B568" s="10">
        <v>4645</v>
      </c>
      <c r="C568" s="1">
        <v>368</v>
      </c>
      <c r="D568" s="1">
        <v>819</v>
      </c>
      <c r="E568" s="1">
        <v>23.2</v>
      </c>
      <c r="F568" s="1">
        <v>24.4</v>
      </c>
      <c r="G568" s="13"/>
      <c r="H568" s="14"/>
      <c r="I568" s="1">
        <v>92</v>
      </c>
      <c r="J568" s="1">
        <v>-531</v>
      </c>
    </row>
    <row r="569" spans="1:10">
      <c r="A569" s="8">
        <v>14011118</v>
      </c>
      <c r="B569" s="10">
        <v>4875</v>
      </c>
      <c r="C569" s="1">
        <v>430</v>
      </c>
      <c r="D569" s="1">
        <v>579</v>
      </c>
      <c r="E569" s="1">
        <v>24</v>
      </c>
      <c r="F569" s="1">
        <v>22.5</v>
      </c>
      <c r="G569" s="13"/>
      <c r="H569" s="14"/>
      <c r="I569" s="1">
        <v>-77</v>
      </c>
      <c r="J569" s="1">
        <v>-196</v>
      </c>
    </row>
    <row r="570" spans="1:10">
      <c r="A570" s="8">
        <v>14011119</v>
      </c>
      <c r="B570" s="10">
        <v>4461</v>
      </c>
      <c r="C570" s="1">
        <v>318</v>
      </c>
      <c r="D570" s="1">
        <v>509</v>
      </c>
      <c r="E570" s="1">
        <v>22.3</v>
      </c>
      <c r="F570" s="1">
        <v>23.4</v>
      </c>
      <c r="G570" s="13"/>
      <c r="H570" s="14"/>
      <c r="I570" s="1">
        <v>360</v>
      </c>
      <c r="J570" s="1">
        <v>-402</v>
      </c>
    </row>
    <row r="571" spans="1:10">
      <c r="A571" s="8">
        <v>14011123</v>
      </c>
      <c r="B571" s="10">
        <v>3732</v>
      </c>
      <c r="C571" s="1">
        <v>179</v>
      </c>
      <c r="D571" s="1">
        <v>603</v>
      </c>
      <c r="E571" s="1">
        <v>20.3</v>
      </c>
      <c r="F571" s="1">
        <v>21</v>
      </c>
      <c r="G571" s="13"/>
      <c r="H571" s="14"/>
      <c r="I571" s="1">
        <v>-560</v>
      </c>
      <c r="J571" s="1">
        <v>-463</v>
      </c>
    </row>
    <row r="572" spans="1:10">
      <c r="A572" s="8">
        <v>14011124</v>
      </c>
      <c r="B572" s="10">
        <v>3762</v>
      </c>
      <c r="C572" s="1">
        <v>243</v>
      </c>
      <c r="D572" s="1">
        <v>537</v>
      </c>
      <c r="E572" s="1">
        <v>21</v>
      </c>
      <c r="F572" s="1">
        <v>20.6</v>
      </c>
      <c r="G572" s="13"/>
      <c r="H572" s="14"/>
      <c r="I572" s="1">
        <v>-170</v>
      </c>
      <c r="J572" s="1">
        <v>-236</v>
      </c>
    </row>
    <row r="573" spans="1:10">
      <c r="A573" s="8">
        <v>14011125</v>
      </c>
      <c r="B573" s="10">
        <v>3645</v>
      </c>
      <c r="C573" s="1">
        <v>220</v>
      </c>
      <c r="D573" s="1">
        <v>628</v>
      </c>
      <c r="E573" s="1">
        <v>21.1</v>
      </c>
      <c r="F573" s="1">
        <v>23.6</v>
      </c>
      <c r="G573" s="13"/>
      <c r="H573" s="14"/>
      <c r="I573" s="1">
        <v>-35</v>
      </c>
      <c r="J573" s="1">
        <v>-563</v>
      </c>
    </row>
    <row r="574" spans="1:10">
      <c r="A574" s="8">
        <v>14011126</v>
      </c>
      <c r="B574" s="10">
        <v>3402</v>
      </c>
      <c r="C574" s="1">
        <v>135</v>
      </c>
      <c r="D574" s="1">
        <v>636</v>
      </c>
      <c r="E574" s="1">
        <v>21.7</v>
      </c>
      <c r="F574" s="1">
        <v>21.7</v>
      </c>
      <c r="G574" s="13"/>
      <c r="H574" s="14"/>
      <c r="I574" s="1">
        <v>138</v>
      </c>
      <c r="J574" s="1">
        <v>-438</v>
      </c>
    </row>
    <row r="575" spans="1:10">
      <c r="A575" s="8">
        <v>14011130</v>
      </c>
      <c r="B575" s="10">
        <v>3935</v>
      </c>
      <c r="C575" s="1">
        <v>298</v>
      </c>
      <c r="D575" s="1">
        <v>632</v>
      </c>
      <c r="E575" s="1">
        <v>24.3</v>
      </c>
      <c r="F575" s="1">
        <v>22.3</v>
      </c>
      <c r="G575" s="13"/>
      <c r="H575" s="14"/>
      <c r="I575" s="1">
        <v>-922</v>
      </c>
      <c r="J575" s="1">
        <v>-272</v>
      </c>
    </row>
    <row r="576" spans="1:10">
      <c r="A576" s="8">
        <v>14011201</v>
      </c>
      <c r="B576" s="10">
        <v>7720</v>
      </c>
      <c r="C576" s="1">
        <v>1966</v>
      </c>
      <c r="D576" s="1">
        <v>513</v>
      </c>
      <c r="E576" s="1">
        <v>37.799999999999997</v>
      </c>
      <c r="F576" s="1">
        <v>24.8</v>
      </c>
      <c r="G576" s="13"/>
      <c r="H576" s="14"/>
      <c r="I576" s="1">
        <v>-1400</v>
      </c>
      <c r="J576" s="1">
        <v>1249</v>
      </c>
    </row>
    <row r="577" spans="1:10">
      <c r="A577" s="8">
        <v>14011202</v>
      </c>
      <c r="B577" s="10">
        <v>11140</v>
      </c>
      <c r="C577" s="1">
        <v>1153</v>
      </c>
      <c r="D577" s="1">
        <v>399</v>
      </c>
      <c r="E577" s="1">
        <v>33.4</v>
      </c>
      <c r="F577" s="1">
        <v>25.3</v>
      </c>
      <c r="G577" s="13"/>
      <c r="H577" s="14"/>
      <c r="I577" s="1">
        <v>-743</v>
      </c>
      <c r="J577" s="1">
        <v>370</v>
      </c>
    </row>
    <row r="578" spans="1:10">
      <c r="A578" s="8">
        <v>14011203</v>
      </c>
      <c r="B578" s="10">
        <v>7678</v>
      </c>
      <c r="C578" s="1">
        <v>681</v>
      </c>
      <c r="D578" s="1">
        <v>561</v>
      </c>
      <c r="E578" s="1">
        <v>26.1</v>
      </c>
      <c r="F578" s="1">
        <v>25.7</v>
      </c>
      <c r="G578" s="13"/>
      <c r="H578" s="14"/>
      <c r="I578" s="1">
        <v>245</v>
      </c>
      <c r="J578" s="1">
        <v>-406</v>
      </c>
    </row>
    <row r="579" spans="1:10">
      <c r="A579" s="8">
        <v>14011206</v>
      </c>
      <c r="B579" s="10">
        <v>10814</v>
      </c>
      <c r="C579" s="1">
        <v>3033</v>
      </c>
      <c r="D579" s="1">
        <v>294</v>
      </c>
      <c r="E579" s="1">
        <v>43.9</v>
      </c>
      <c r="F579" s="1">
        <v>26.3</v>
      </c>
      <c r="G579" s="13"/>
      <c r="H579" s="14"/>
      <c r="I579" s="1">
        <v>-2251</v>
      </c>
      <c r="J579" s="1">
        <v>2167</v>
      </c>
    </row>
    <row r="580" spans="1:10">
      <c r="A580" s="8">
        <v>14011207</v>
      </c>
      <c r="B580" s="10">
        <v>16559</v>
      </c>
      <c r="C580" s="1">
        <v>1020</v>
      </c>
      <c r="D580" s="1">
        <v>389</v>
      </c>
      <c r="E580" s="1">
        <v>31.9</v>
      </c>
      <c r="F580" s="1">
        <v>28</v>
      </c>
      <c r="G580" s="13"/>
      <c r="H580" s="14"/>
      <c r="I580" s="1">
        <v>-1058</v>
      </c>
      <c r="J580" s="1">
        <v>-181</v>
      </c>
    </row>
    <row r="581" spans="1:10">
      <c r="A581" s="8">
        <v>14011208</v>
      </c>
      <c r="B581" s="10">
        <v>12294</v>
      </c>
      <c r="C581" s="1">
        <v>775</v>
      </c>
      <c r="D581" s="1">
        <v>350</v>
      </c>
      <c r="E581" s="1">
        <v>26.9</v>
      </c>
      <c r="F581" s="1">
        <v>25.1</v>
      </c>
      <c r="G581" s="13"/>
      <c r="H581" s="14"/>
      <c r="I581" s="1">
        <v>-192</v>
      </c>
      <c r="J581" s="1">
        <v>-591</v>
      </c>
    </row>
    <row r="582" spans="1:10">
      <c r="A582" s="8">
        <v>14011209</v>
      </c>
      <c r="B582" s="10">
        <v>9966</v>
      </c>
      <c r="C582" s="1">
        <v>924</v>
      </c>
      <c r="D582" s="1">
        <v>316</v>
      </c>
      <c r="E582" s="1">
        <v>27.2</v>
      </c>
      <c r="F582" s="1">
        <v>26.1</v>
      </c>
      <c r="G582" s="13"/>
      <c r="H582" s="14"/>
      <c r="I582" s="1">
        <v>-225</v>
      </c>
      <c r="J582" s="1">
        <v>-150</v>
      </c>
    </row>
    <row r="583" spans="1:10">
      <c r="A583" s="8">
        <v>14011210</v>
      </c>
      <c r="B583" s="10">
        <v>10409</v>
      </c>
      <c r="C583" s="1">
        <v>508</v>
      </c>
      <c r="D583" s="1">
        <v>444</v>
      </c>
      <c r="E583" s="1">
        <v>27.5</v>
      </c>
      <c r="F583" s="1">
        <v>27</v>
      </c>
      <c r="G583" s="13"/>
      <c r="H583" s="14"/>
      <c r="I583" s="1">
        <v>124</v>
      </c>
      <c r="J583" s="1">
        <v>-1104</v>
      </c>
    </row>
    <row r="584" spans="1:10">
      <c r="A584" s="8">
        <v>14011213</v>
      </c>
      <c r="B584" s="10">
        <v>7473</v>
      </c>
      <c r="C584" s="1">
        <v>300</v>
      </c>
      <c r="D584" s="1">
        <v>301</v>
      </c>
      <c r="E584" s="1">
        <v>24.5</v>
      </c>
      <c r="F584" s="1">
        <v>23.8</v>
      </c>
      <c r="G584" s="13"/>
      <c r="H584" s="14"/>
      <c r="I584" s="1">
        <v>-189</v>
      </c>
      <c r="J584" s="1">
        <v>-985</v>
      </c>
    </row>
    <row r="585" spans="1:10">
      <c r="A585" s="8">
        <v>14011214</v>
      </c>
      <c r="B585" s="10">
        <v>6718</v>
      </c>
      <c r="C585" s="1">
        <v>444</v>
      </c>
      <c r="D585" s="1">
        <v>324</v>
      </c>
      <c r="E585" s="1">
        <v>25.3</v>
      </c>
      <c r="F585" s="1">
        <v>23.5</v>
      </c>
      <c r="G585" s="13"/>
      <c r="H585" s="14"/>
      <c r="I585" s="1">
        <v>-61</v>
      </c>
      <c r="J585" s="1">
        <v>-174</v>
      </c>
    </row>
    <row r="586" spans="1:10">
      <c r="A586" s="8">
        <v>14011215</v>
      </c>
      <c r="B586" s="10">
        <v>7284</v>
      </c>
      <c r="C586" s="1">
        <v>572</v>
      </c>
      <c r="D586" s="1">
        <v>254</v>
      </c>
      <c r="E586" s="1">
        <v>26.8</v>
      </c>
      <c r="F586" s="1">
        <v>23.9</v>
      </c>
      <c r="G586" s="13"/>
      <c r="H586" s="14"/>
      <c r="I586" s="1">
        <v>-177</v>
      </c>
      <c r="J586" s="1">
        <v>-363</v>
      </c>
    </row>
    <row r="587" spans="1:10">
      <c r="A587" s="8">
        <v>14011216</v>
      </c>
      <c r="B587" s="10">
        <v>9880</v>
      </c>
      <c r="C587" s="1">
        <v>571</v>
      </c>
      <c r="D587" s="1">
        <v>242</v>
      </c>
      <c r="E587" s="1">
        <v>28.8</v>
      </c>
      <c r="F587" s="1">
        <v>25.7</v>
      </c>
      <c r="G587" s="13"/>
      <c r="H587" s="14"/>
      <c r="I587" s="1">
        <v>-333</v>
      </c>
      <c r="J587" s="1">
        <v>291</v>
      </c>
    </row>
    <row r="588" spans="1:10">
      <c r="A588" s="8">
        <v>14011220</v>
      </c>
      <c r="B588" s="10">
        <v>9213</v>
      </c>
      <c r="C588" s="1">
        <v>255</v>
      </c>
      <c r="D588" s="1">
        <v>350</v>
      </c>
      <c r="E588" s="1">
        <v>25.9</v>
      </c>
      <c r="F588" s="1">
        <v>25.9</v>
      </c>
      <c r="G588" s="13"/>
      <c r="H588" s="14"/>
      <c r="I588" s="1">
        <v>-1058</v>
      </c>
      <c r="J588" s="1">
        <v>-509</v>
      </c>
    </row>
    <row r="589" spans="1:10">
      <c r="A589" s="8">
        <v>14011221</v>
      </c>
      <c r="B589" s="10">
        <v>6897</v>
      </c>
      <c r="C589" s="1">
        <v>204</v>
      </c>
      <c r="D589" s="1">
        <v>450</v>
      </c>
      <c r="E589" s="1">
        <v>23.6</v>
      </c>
      <c r="F589" s="1">
        <v>26</v>
      </c>
      <c r="G589" s="13"/>
      <c r="H589" s="14"/>
      <c r="I589" s="1">
        <v>-343</v>
      </c>
      <c r="J589" s="1">
        <v>-960</v>
      </c>
    </row>
    <row r="590" spans="1:10">
      <c r="A590" s="8">
        <v>14011222</v>
      </c>
      <c r="B590" s="10">
        <v>6316</v>
      </c>
      <c r="C590" s="1">
        <v>352</v>
      </c>
      <c r="D590" s="1">
        <v>258</v>
      </c>
      <c r="E590" s="1">
        <v>24.4</v>
      </c>
      <c r="F590" s="1">
        <v>17.7</v>
      </c>
      <c r="G590" s="13"/>
      <c r="H590" s="14"/>
      <c r="I590" s="1">
        <v>-210</v>
      </c>
      <c r="J590" s="1">
        <v>-248</v>
      </c>
    </row>
    <row r="591" spans="1:10">
      <c r="A591" s="8">
        <v>14011223</v>
      </c>
      <c r="B591" s="10">
        <v>6733</v>
      </c>
      <c r="C591" s="1">
        <v>360</v>
      </c>
      <c r="D591" s="1">
        <v>208</v>
      </c>
      <c r="E591" s="1">
        <v>25.5</v>
      </c>
      <c r="F591" s="1">
        <v>13</v>
      </c>
      <c r="G591" s="13"/>
      <c r="H591" s="14"/>
      <c r="I591" s="1">
        <v>-428</v>
      </c>
      <c r="J591" s="1">
        <v>-46</v>
      </c>
    </row>
    <row r="592" spans="1:10">
      <c r="A592" s="8">
        <v>14011224</v>
      </c>
      <c r="B592" s="10">
        <v>8749</v>
      </c>
      <c r="C592" s="1">
        <v>1175</v>
      </c>
      <c r="D592" s="1">
        <v>187</v>
      </c>
      <c r="E592" s="1">
        <v>23.9</v>
      </c>
      <c r="F592" s="1">
        <v>23.3</v>
      </c>
      <c r="G592" s="13"/>
      <c r="H592" s="14"/>
      <c r="I592" s="1">
        <v>-385</v>
      </c>
      <c r="J592" s="1">
        <v>671</v>
      </c>
    </row>
    <row r="593" spans="1:10">
      <c r="A593" s="8" t="s">
        <v>22</v>
      </c>
      <c r="B593" s="10">
        <v>11944</v>
      </c>
      <c r="C593" s="1">
        <v>1653</v>
      </c>
      <c r="D593" s="1">
        <v>112</v>
      </c>
      <c r="E593" s="1">
        <v>30.8</v>
      </c>
      <c r="F593" s="1">
        <v>24.2</v>
      </c>
      <c r="G593" s="13"/>
      <c r="H593" s="14"/>
      <c r="I593" s="1">
        <v>-747</v>
      </c>
      <c r="J593" s="1">
        <v>1684</v>
      </c>
    </row>
    <row r="594" spans="1:10">
      <c r="A594" s="8" t="s">
        <v>23</v>
      </c>
      <c r="B594" s="10">
        <v>11161</v>
      </c>
      <c r="C594" s="1">
        <v>1304</v>
      </c>
      <c r="D594" s="1">
        <v>155</v>
      </c>
      <c r="E594" s="1">
        <v>27.1</v>
      </c>
      <c r="F594" s="1">
        <v>26.3</v>
      </c>
      <c r="G594" s="13"/>
      <c r="H594" s="14"/>
      <c r="I594" s="1">
        <v>244</v>
      </c>
      <c r="J594" s="1">
        <v>485</v>
      </c>
    </row>
    <row r="595" spans="1:10">
      <c r="A595" s="8">
        <v>14020105</v>
      </c>
      <c r="B595" s="10">
        <v>9348</v>
      </c>
      <c r="C595" s="1">
        <v>1327</v>
      </c>
      <c r="D595" s="1">
        <v>82</v>
      </c>
      <c r="E595" s="1">
        <v>27.5</v>
      </c>
      <c r="F595" s="1">
        <v>23.8</v>
      </c>
      <c r="G595" s="13"/>
      <c r="H595" s="14"/>
      <c r="I595" s="1">
        <v>-506</v>
      </c>
      <c r="J595" s="1">
        <v>172</v>
      </c>
    </row>
    <row r="596" spans="1:10">
      <c r="A596" s="8">
        <v>14020106</v>
      </c>
      <c r="B596" s="10">
        <v>8791</v>
      </c>
      <c r="C596" s="1">
        <v>777</v>
      </c>
      <c r="D596" s="1">
        <v>80</v>
      </c>
      <c r="E596" s="1">
        <v>22.5</v>
      </c>
      <c r="F596" s="1">
        <v>23.9</v>
      </c>
      <c r="G596" s="13"/>
      <c r="H596" s="14"/>
      <c r="I596" s="1">
        <v>42</v>
      </c>
      <c r="J596" s="1">
        <v>-49</v>
      </c>
    </row>
    <row r="597" spans="1:10">
      <c r="A597" s="8" t="s">
        <v>24</v>
      </c>
      <c r="B597" s="10">
        <v>10608</v>
      </c>
      <c r="C597" s="1">
        <v>1105</v>
      </c>
      <c r="D597" s="1">
        <v>61</v>
      </c>
      <c r="E597" s="1">
        <v>23.4</v>
      </c>
      <c r="F597" s="1">
        <v>22.9</v>
      </c>
      <c r="G597" s="13"/>
      <c r="H597" s="14"/>
      <c r="I597" s="1">
        <v>-226</v>
      </c>
      <c r="J597" s="1">
        <v>173</v>
      </c>
    </row>
    <row r="598" spans="1:10">
      <c r="A598" s="8">
        <v>14010108</v>
      </c>
      <c r="B598" s="10">
        <v>10873</v>
      </c>
      <c r="C598" s="1">
        <v>1247</v>
      </c>
      <c r="D598" s="1">
        <v>54</v>
      </c>
      <c r="E598" s="1">
        <v>25.6</v>
      </c>
      <c r="F598" s="1">
        <v>23.5</v>
      </c>
      <c r="G598" s="13"/>
      <c r="H598" s="14"/>
      <c r="I598" s="1">
        <v>-225</v>
      </c>
      <c r="J598" s="1">
        <v>709</v>
      </c>
    </row>
    <row r="599" spans="1:10">
      <c r="A599" s="8">
        <v>14020109</v>
      </c>
      <c r="B599" s="10">
        <v>12534</v>
      </c>
      <c r="C599" s="1">
        <v>1136</v>
      </c>
      <c r="D599" s="1">
        <v>50</v>
      </c>
      <c r="E599" s="1">
        <v>27.8</v>
      </c>
      <c r="F599" s="1">
        <v>25</v>
      </c>
      <c r="G599" s="13"/>
      <c r="H599" s="14"/>
      <c r="I599" s="1">
        <v>-186</v>
      </c>
      <c r="J599" s="1">
        <v>438</v>
      </c>
    </row>
    <row r="600" spans="1:10">
      <c r="A600" s="8">
        <v>14020114</v>
      </c>
      <c r="B600" s="10">
        <v>13801</v>
      </c>
      <c r="C600" s="1">
        <v>939</v>
      </c>
      <c r="D600" s="1">
        <v>50</v>
      </c>
      <c r="E600" s="1">
        <v>27.2</v>
      </c>
      <c r="F600" s="1">
        <v>24.8</v>
      </c>
      <c r="G600" s="13"/>
      <c r="H600" s="14"/>
      <c r="I600" s="1">
        <v>-818</v>
      </c>
      <c r="J600" s="1">
        <v>-87</v>
      </c>
    </row>
    <row r="601" spans="1:10">
      <c r="A601" s="8" t="s">
        <v>25</v>
      </c>
      <c r="B601" s="10">
        <v>14430</v>
      </c>
      <c r="C601" s="1">
        <v>632</v>
      </c>
      <c r="D601" s="1">
        <v>43</v>
      </c>
      <c r="E601" s="1">
        <v>27.1</v>
      </c>
      <c r="F601" s="1">
        <v>25.3</v>
      </c>
      <c r="G601" s="13"/>
      <c r="H601" s="14"/>
      <c r="I601" s="1">
        <v>-415</v>
      </c>
      <c r="J601" s="1">
        <v>-481</v>
      </c>
    </row>
    <row r="602" spans="1:10">
      <c r="A602" s="8" t="s">
        <v>26</v>
      </c>
      <c r="B602" s="10">
        <v>12856</v>
      </c>
      <c r="C602" s="1">
        <v>1720</v>
      </c>
      <c r="D602" s="1">
        <v>32</v>
      </c>
      <c r="E602" s="1">
        <v>32</v>
      </c>
      <c r="F602" s="1">
        <v>23.8</v>
      </c>
      <c r="G602" s="13"/>
      <c r="H602" s="14"/>
      <c r="I602" s="1">
        <v>-166</v>
      </c>
      <c r="J602" s="1">
        <v>689</v>
      </c>
    </row>
    <row r="603" spans="1:10">
      <c r="A603" s="8" t="s">
        <v>27</v>
      </c>
      <c r="B603" s="10">
        <v>18350</v>
      </c>
      <c r="C603" s="1">
        <v>1699</v>
      </c>
      <c r="D603" s="1">
        <v>16</v>
      </c>
      <c r="E603" s="1">
        <v>39</v>
      </c>
      <c r="F603" s="1">
        <v>28.4</v>
      </c>
      <c r="G603" s="13"/>
      <c r="H603" s="14"/>
      <c r="I603" s="1">
        <v>-1210</v>
      </c>
      <c r="J603" s="1">
        <v>1447</v>
      </c>
    </row>
    <row r="604" spans="1:10">
      <c r="A604" s="8" t="s">
        <v>28</v>
      </c>
      <c r="B604" s="10">
        <v>16276</v>
      </c>
      <c r="C604" s="1">
        <v>1941</v>
      </c>
      <c r="D604" s="1">
        <v>19</v>
      </c>
      <c r="E604" s="1">
        <v>32.4</v>
      </c>
      <c r="F604" s="1">
        <v>25.5</v>
      </c>
      <c r="G604" s="13"/>
      <c r="H604" s="14"/>
      <c r="I604" s="1">
        <v>-207</v>
      </c>
      <c r="J604" s="1">
        <v>1065</v>
      </c>
    </row>
    <row r="605" spans="1:10">
      <c r="A605" s="8">
        <v>14020121</v>
      </c>
      <c r="B605" s="10">
        <v>19968</v>
      </c>
      <c r="C605" s="1">
        <v>688</v>
      </c>
      <c r="D605" s="1">
        <v>299</v>
      </c>
      <c r="E605" s="1">
        <v>31.6</v>
      </c>
      <c r="F605" s="1">
        <v>29.5</v>
      </c>
      <c r="G605" s="13"/>
      <c r="H605" s="14"/>
      <c r="I605" s="1">
        <v>-136</v>
      </c>
      <c r="J605" s="1">
        <v>-1319</v>
      </c>
    </row>
    <row r="606" spans="1:10">
      <c r="A606" s="8" t="s">
        <v>29</v>
      </c>
      <c r="B606" s="10">
        <v>14011</v>
      </c>
      <c r="C606" s="1">
        <v>1514</v>
      </c>
      <c r="D606" s="1">
        <v>20</v>
      </c>
      <c r="E606" s="1">
        <v>33.299999999999997</v>
      </c>
      <c r="F606" s="1">
        <v>25.7</v>
      </c>
      <c r="G606" s="13"/>
      <c r="H606" s="14"/>
      <c r="I606" s="1">
        <v>478</v>
      </c>
      <c r="J606" s="1">
        <v>559</v>
      </c>
    </row>
    <row r="607" spans="1:10">
      <c r="A607" s="8" t="s">
        <v>30</v>
      </c>
      <c r="B607" s="10">
        <v>16569</v>
      </c>
      <c r="C607" s="1">
        <v>2487</v>
      </c>
      <c r="D607" s="1">
        <v>6</v>
      </c>
      <c r="E607" s="1">
        <v>41.6</v>
      </c>
      <c r="F607" s="1">
        <v>26.2</v>
      </c>
      <c r="G607" s="13"/>
      <c r="H607" s="14"/>
      <c r="I607" s="1">
        <v>-1194</v>
      </c>
      <c r="J607" s="1">
        <v>2346</v>
      </c>
    </row>
    <row r="608" spans="1:10">
      <c r="A608" s="8" t="s">
        <v>31</v>
      </c>
      <c r="B608" s="10">
        <v>18733</v>
      </c>
      <c r="C608" s="1">
        <v>1731</v>
      </c>
      <c r="D608" s="1">
        <v>62</v>
      </c>
      <c r="E608" s="1">
        <v>35.9</v>
      </c>
      <c r="F608" s="1">
        <v>28.5</v>
      </c>
      <c r="G608" s="13"/>
      <c r="H608" s="14"/>
      <c r="I608" s="1">
        <v>-472</v>
      </c>
      <c r="J608" s="1">
        <v>466</v>
      </c>
    </row>
    <row r="609" spans="1:15">
      <c r="A609" s="8" t="s">
        <v>32</v>
      </c>
      <c r="B609" s="10">
        <v>17992</v>
      </c>
      <c r="C609" s="1">
        <v>1873</v>
      </c>
      <c r="D609" s="1">
        <v>24</v>
      </c>
      <c r="E609" s="1">
        <v>37.5</v>
      </c>
      <c r="F609" s="1">
        <v>28.4</v>
      </c>
      <c r="G609" s="13"/>
      <c r="H609" s="14"/>
      <c r="I609" s="1">
        <v>-256</v>
      </c>
      <c r="J609" s="1">
        <v>686</v>
      </c>
    </row>
    <row r="610" spans="1:15">
      <c r="A610" s="8" t="s">
        <v>33</v>
      </c>
      <c r="B610" s="10">
        <v>19752</v>
      </c>
      <c r="C610" s="1">
        <v>1824</v>
      </c>
      <c r="D610" s="1">
        <v>69</v>
      </c>
      <c r="E610" s="1">
        <v>40.1</v>
      </c>
      <c r="F610" s="1">
        <v>28.4</v>
      </c>
      <c r="G610" s="13"/>
      <c r="H610" s="14"/>
      <c r="I610" s="1">
        <v>-678</v>
      </c>
      <c r="J610" s="1">
        <v>1225</v>
      </c>
    </row>
    <row r="611" spans="1:15">
      <c r="A611" s="8" t="s">
        <v>34</v>
      </c>
      <c r="B611" s="10">
        <v>17186</v>
      </c>
      <c r="C611" s="1">
        <v>1591</v>
      </c>
      <c r="D611" s="1">
        <v>135</v>
      </c>
      <c r="E611" s="1">
        <v>33.299999999999997</v>
      </c>
      <c r="F611" s="1">
        <v>27.6</v>
      </c>
      <c r="G611" s="13"/>
      <c r="H611" s="14"/>
      <c r="I611" s="1">
        <v>110</v>
      </c>
      <c r="J611" s="1">
        <v>620</v>
      </c>
    </row>
    <row r="612" spans="1:15">
      <c r="A612" s="8" t="s">
        <v>2</v>
      </c>
      <c r="H612" s="1"/>
      <c r="J612" s="10">
        <f>SUBTOTAL(109,Table2[ورود و خروج سهام])</f>
        <v>-150082</v>
      </c>
      <c r="O612" s="4">
        <f>SUBTOTAL(109,Table2[سال اخیر])</f>
        <v>-123785</v>
      </c>
    </row>
  </sheetData>
  <phoneticPr fontId="3" type="noConversion"/>
  <conditionalFormatting sqref="C223:C611">
    <cfRule type="cellIs" dxfId="30" priority="2" operator="greaterThan">
      <formula>0</formula>
    </cfRule>
  </conditionalFormatting>
  <conditionalFormatting sqref="D223:D611">
    <cfRule type="cellIs" dxfId="29" priority="1" operator="greaterThan">
      <formula>0</formula>
    </cfRule>
  </conditionalFormatting>
  <conditionalFormatting sqref="E223:E611">
    <cfRule type="cellIs" dxfId="28" priority="8" operator="greaterThan">
      <formula>0</formula>
    </cfRule>
  </conditionalFormatting>
  <conditionalFormatting sqref="F223:F611">
    <cfRule type="cellIs" dxfId="27" priority="7" operator="greaterThan">
      <formula>0</formula>
    </cfRule>
  </conditionalFormatting>
  <conditionalFormatting sqref="G1:G250">
    <cfRule type="cellIs" dxfId="26" priority="1169" operator="lessThan">
      <formula>0</formula>
    </cfRule>
    <cfRule type="cellIs" dxfId="25" priority="1170" operator="greaterThan">
      <formula>0</formula>
    </cfRule>
  </conditionalFormatting>
  <conditionalFormatting sqref="G613:G1048576">
    <cfRule type="cellIs" dxfId="24" priority="1189" operator="lessThan">
      <formula>0</formula>
    </cfRule>
    <cfRule type="cellIs" dxfId="23" priority="1190" operator="greaterThan">
      <formula>0</formula>
    </cfRule>
  </conditionalFormatting>
  <conditionalFormatting sqref="I223">
    <cfRule type="cellIs" dxfId="22" priority="1180" operator="lessThan">
      <formula>0</formula>
    </cfRule>
  </conditionalFormatting>
  <conditionalFormatting sqref="I325:I611">
    <cfRule type="cellIs" dxfId="21" priority="5" operator="lessThan">
      <formula>0</formula>
    </cfRule>
    <cfRule type="cellIs" dxfId="20" priority="6" operator="greaterThan">
      <formula>0</formula>
    </cfRule>
  </conditionalFormatting>
  <conditionalFormatting sqref="I223:J324">
    <cfRule type="cellIs" dxfId="19" priority="708" operator="greaterThan">
      <formula>0</formula>
    </cfRule>
  </conditionalFormatting>
  <conditionalFormatting sqref="I224:J324">
    <cfRule type="cellIs" dxfId="18" priority="707" operator="lessThan">
      <formula>0</formula>
    </cfRule>
  </conditionalFormatting>
  <conditionalFormatting sqref="J223">
    <cfRule type="cellIs" dxfId="17" priority="1179" operator="lessThan">
      <formula>0</formula>
    </cfRule>
  </conditionalFormatting>
  <conditionalFormatting sqref="J325:J612">
    <cfRule type="cellIs" dxfId="16" priority="3" operator="lessThan">
      <formula>0</formula>
    </cfRule>
    <cfRule type="cellIs" dxfId="15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2023-04-19T11:59:38Z</dcterms:modified>
</cp:coreProperties>
</file>